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'!$A$1:$Q$22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M20" l="1"/>
  <c r="L20"/>
  <c r="K20"/>
  <c r="J20"/>
  <c r="I20"/>
  <c r="H20"/>
  <c r="G20"/>
  <c r="F20"/>
  <c r="E20"/>
  <c r="M18"/>
  <c r="M11" s="1"/>
  <c r="L18"/>
  <c r="L11" s="1"/>
  <c r="K18"/>
  <c r="K11" s="1"/>
  <c r="J18"/>
  <c r="J11" s="1"/>
  <c r="I18"/>
  <c r="I11" s="1"/>
  <c r="H18"/>
  <c r="H11" s="1"/>
  <c r="G18"/>
  <c r="G11" s="1"/>
  <c r="F18"/>
  <c r="F11" s="1"/>
  <c r="E18"/>
  <c r="O18" s="1"/>
  <c r="M17"/>
  <c r="L17"/>
  <c r="K17"/>
  <c r="M16"/>
  <c r="L16"/>
  <c r="K16"/>
  <c r="J16"/>
  <c r="I16"/>
  <c r="H16"/>
  <c r="G16"/>
  <c r="F16"/>
  <c r="O24"/>
  <c r="M38"/>
  <c r="L38"/>
  <c r="K38"/>
  <c r="J38"/>
  <c r="I38"/>
  <c r="H38"/>
  <c r="G38"/>
  <c r="F38"/>
  <c r="E38"/>
  <c r="E37"/>
  <c r="O37" s="1"/>
  <c r="E36"/>
  <c r="O36" s="1"/>
  <c r="M35"/>
  <c r="M34" s="1"/>
  <c r="L35"/>
  <c r="K35"/>
  <c r="K34" s="1"/>
  <c r="J35"/>
  <c r="I35"/>
  <c r="I34" s="1"/>
  <c r="H35"/>
  <c r="G35"/>
  <c r="G34" s="1"/>
  <c r="F35"/>
  <c r="E35"/>
  <c r="M44"/>
  <c r="L44"/>
  <c r="K44"/>
  <c r="J44"/>
  <c r="I44"/>
  <c r="H44"/>
  <c r="G44"/>
  <c r="F44"/>
  <c r="O44" s="1"/>
  <c r="E44"/>
  <c r="O43"/>
  <c r="E43"/>
  <c r="M42"/>
  <c r="L42"/>
  <c r="K42"/>
  <c r="J42"/>
  <c r="I42"/>
  <c r="H42"/>
  <c r="G42"/>
  <c r="F42"/>
  <c r="E42"/>
  <c r="M41"/>
  <c r="L41"/>
  <c r="K41"/>
  <c r="M32"/>
  <c r="L32"/>
  <c r="K32"/>
  <c r="J32"/>
  <c r="I32"/>
  <c r="H32"/>
  <c r="G32"/>
  <c r="F32"/>
  <c r="E32"/>
  <c r="O32" s="1"/>
  <c r="E31"/>
  <c r="O31" s="1"/>
  <c r="M29"/>
  <c r="M28" s="1"/>
  <c r="L29"/>
  <c r="L28" s="1"/>
  <c r="K29"/>
  <c r="K28" s="1"/>
  <c r="M46"/>
  <c r="L46"/>
  <c r="K46"/>
  <c r="F34" l="1"/>
  <c r="H34"/>
  <c r="J34"/>
  <c r="L34"/>
  <c r="O20"/>
  <c r="O38"/>
  <c r="O42"/>
  <c r="O35"/>
  <c r="M26"/>
  <c r="M13" s="1"/>
  <c r="L26"/>
  <c r="L13" s="1"/>
  <c r="K26"/>
  <c r="K13" s="1"/>
  <c r="M23"/>
  <c r="M10" s="1"/>
  <c r="L23"/>
  <c r="L10" s="1"/>
  <c r="K23"/>
  <c r="K10" s="1"/>
  <c r="M62"/>
  <c r="L62"/>
  <c r="M60"/>
  <c r="L60"/>
  <c r="M59"/>
  <c r="L59"/>
  <c r="K62"/>
  <c r="K60"/>
  <c r="K59"/>
  <c r="M65"/>
  <c r="M40" s="1"/>
  <c r="L65"/>
  <c r="L40" s="1"/>
  <c r="K65"/>
  <c r="K40" s="1"/>
  <c r="L9" l="1"/>
  <c r="K9"/>
  <c r="K22"/>
  <c r="M22"/>
  <c r="M9"/>
  <c r="L22"/>
  <c r="J62"/>
  <c r="I62"/>
  <c r="H62"/>
  <c r="G62"/>
  <c r="F62"/>
  <c r="E62"/>
  <c r="E61"/>
  <c r="J60"/>
  <c r="I60"/>
  <c r="H60"/>
  <c r="E60"/>
  <c r="J59"/>
  <c r="I59"/>
  <c r="H59"/>
  <c r="E59"/>
  <c r="O59" s="1"/>
  <c r="E25"/>
  <c r="O25" s="1"/>
  <c r="J23"/>
  <c r="I23"/>
  <c r="H23"/>
  <c r="G23"/>
  <c r="F23"/>
  <c r="E23"/>
  <c r="E80"/>
  <c r="E71" s="1"/>
  <c r="E19" s="1"/>
  <c r="O19" s="1"/>
  <c r="F80"/>
  <c r="G80"/>
  <c r="G48" s="1"/>
  <c r="H80"/>
  <c r="I80"/>
  <c r="I50" s="1"/>
  <c r="J80"/>
  <c r="J73"/>
  <c r="I73"/>
  <c r="H73"/>
  <c r="G73"/>
  <c r="F73"/>
  <c r="E73"/>
  <c r="E30" s="1"/>
  <c r="O30" s="1"/>
  <c r="I71"/>
  <c r="J67"/>
  <c r="I67"/>
  <c r="H67"/>
  <c r="G67"/>
  <c r="F67"/>
  <c r="E67"/>
  <c r="E24" s="1"/>
  <c r="J54"/>
  <c r="I54"/>
  <c r="H54"/>
  <c r="G54"/>
  <c r="F54"/>
  <c r="E54"/>
  <c r="J46"/>
  <c r="I46"/>
  <c r="H46"/>
  <c r="G46"/>
  <c r="F46"/>
  <c r="E46"/>
  <c r="E13"/>
  <c r="E12"/>
  <c r="O12" s="1"/>
  <c r="E11"/>
  <c r="O11" s="1"/>
  <c r="E10"/>
  <c r="J87"/>
  <c r="J29" s="1"/>
  <c r="J28" s="1"/>
  <c r="I87"/>
  <c r="I29" s="1"/>
  <c r="I28" s="1"/>
  <c r="H87"/>
  <c r="H29" s="1"/>
  <c r="H28" s="1"/>
  <c r="G87"/>
  <c r="G29" s="1"/>
  <c r="G28" s="1"/>
  <c r="F87"/>
  <c r="F29" s="1"/>
  <c r="F28" s="1"/>
  <c r="E87"/>
  <c r="J65"/>
  <c r="I65"/>
  <c r="H65"/>
  <c r="G65"/>
  <c r="F65"/>
  <c r="E65"/>
  <c r="E28"/>
  <c r="E50" l="1"/>
  <c r="G69"/>
  <c r="G26" s="1"/>
  <c r="G13" s="1"/>
  <c r="E34"/>
  <c r="O34" s="1"/>
  <c r="O87"/>
  <c r="E29"/>
  <c r="O29" s="1"/>
  <c r="I52"/>
  <c r="I41"/>
  <c r="G52"/>
  <c r="G41"/>
  <c r="E52"/>
  <c r="E41"/>
  <c r="E16" s="1"/>
  <c r="O16" s="1"/>
  <c r="O62"/>
  <c r="O28"/>
  <c r="J71"/>
  <c r="J41"/>
  <c r="H71"/>
  <c r="H41"/>
  <c r="F71"/>
  <c r="F41"/>
  <c r="O60"/>
  <c r="O61"/>
  <c r="O23"/>
  <c r="O46"/>
  <c r="E48"/>
  <c r="I48"/>
  <c r="G50"/>
  <c r="O54"/>
  <c r="O67"/>
  <c r="E69"/>
  <c r="E26" s="1"/>
  <c r="I69"/>
  <c r="I26" s="1"/>
  <c r="I13" s="1"/>
  <c r="G71"/>
  <c r="F52"/>
  <c r="H52"/>
  <c r="J52"/>
  <c r="O65"/>
  <c r="O73"/>
  <c r="E22"/>
  <c r="F48"/>
  <c r="H48"/>
  <c r="J48"/>
  <c r="F50"/>
  <c r="H50"/>
  <c r="J50"/>
  <c r="F69"/>
  <c r="F17" s="1"/>
  <c r="F10" s="1"/>
  <c r="H69"/>
  <c r="H26" s="1"/>
  <c r="H13" s="1"/>
  <c r="J69"/>
  <c r="J26" s="1"/>
  <c r="J13" s="1"/>
  <c r="H40"/>
  <c r="F40"/>
  <c r="J40"/>
  <c r="E40"/>
  <c r="G40"/>
  <c r="I40"/>
  <c r="E9"/>
  <c r="G22" l="1"/>
  <c r="G17"/>
  <c r="O71"/>
  <c r="O41"/>
  <c r="I17"/>
  <c r="J22"/>
  <c r="J17"/>
  <c r="H22"/>
  <c r="I22"/>
  <c r="H17"/>
  <c r="E17"/>
  <c r="O69"/>
  <c r="F26"/>
  <c r="F13" s="1"/>
  <c r="O48"/>
  <c r="O50"/>
  <c r="O52"/>
  <c r="O40"/>
  <c r="H10" l="1"/>
  <c r="H9" s="1"/>
  <c r="G9"/>
  <c r="G10"/>
  <c r="J9"/>
  <c r="J10"/>
  <c r="I9"/>
  <c r="I10"/>
  <c r="O17"/>
  <c r="O26"/>
  <c r="O13"/>
  <c r="F22"/>
  <c r="O22" s="1"/>
  <c r="F9"/>
  <c r="O10"/>
  <c r="O9" l="1"/>
</calcChain>
</file>

<file path=xl/sharedStrings.xml><?xml version="1.0" encoding="utf-8"?>
<sst xmlns="http://schemas.openxmlformats.org/spreadsheetml/2006/main" count="437" uniqueCount="166">
  <si>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</si>
  <si>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</si>
  <si>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</si>
  <si>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</si>
  <si>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</si>
  <si>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</si>
  <si>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</si>
  <si>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</si>
  <si>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</si>
  <si>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</si>
  <si>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</si>
  <si>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</si>
  <si>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</si>
  <si>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</si>
  <si>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</si>
  <si>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</si>
  <si>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</si>
  <si>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</si>
  <si>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</si>
  <si>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</si>
  <si>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</si>
  <si>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</si>
  <si>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</si>
  <si>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</si>
  <si>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</si>
  <si>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</si>
  <si>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</si>
  <si>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</si>
  <si>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</si>
  <si>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</si>
  <si>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</si>
  <si>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</si>
  <si>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</si>
  <si>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</si>
  <si>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</si>
  <si>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</si>
  <si>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</si>
  <si>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</si>
  <si>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</si>
  <si>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</si>
  <si>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</si>
  <si>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</si>
  <si>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</si>
  <si>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</si>
  <si>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</si>
  <si>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</si>
  <si>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</si>
  <si>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</si>
  <si>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</si>
  <si>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</si>
  <si>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</si>
  <si>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</si>
  <si>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</si>
  <si>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</si>
  <si>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</si>
  <si>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</si>
  <si>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</si>
  <si>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</si>
  <si>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</si>
  <si>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</si>
  <si>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</si>
  <si>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</si>
  <si>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</si>
  <si>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</si>
  <si>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</si>
  <si>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</si>
  <si>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</si>
  <si>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</si>
  <si>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</si>
  <si>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</si>
  <si>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</si>
  <si>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</si>
  <si>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</si>
  <si>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</si>
  <si>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</si>
  <si>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</si>
  <si>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</si>
  <si>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</si>
  <si>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</si>
  <si>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</si>
  <si>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</si>
  <si>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</si>
  <si>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</si>
  <si>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</si>
  <si>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</si>
  <si>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</si>
  <si>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</si>
  <si>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</si>
  <si>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</si>
  <si>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</si>
  <si>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</si>
  <si>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</si>
  <si>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</si>
  <si>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</si>
  <si>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</si>
  <si>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</si>
  <si>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</si>
  <si>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</si>
  <si>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</si>
  <si>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</si>
  <si>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</si>
  <si>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</si>
  <si>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</si>
  <si>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</si>
  <si>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</si>
  <si>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</si>
  <si>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</si>
  <si>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</si>
  <si>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</si>
  <si>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</si>
  <si>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</si>
  <si>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</si>
  <si>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</si>
  <si>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</si>
  <si>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</si>
  <si>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</si>
  <si>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</si>
  <si>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</si>
  <si>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</si>
  <si>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</si>
  <si>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</si>
  <si>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Отдел культуры администрации Беломорского муниципального округа</t>
  </si>
  <si>
    <t xml:space="preserve">Контрольная точка 2 : </t>
  </si>
  <si>
    <t>1.1.2.</t>
  </si>
  <si>
    <t>1.1.3.</t>
  </si>
  <si>
    <t>\</t>
  </si>
  <si>
    <t>Приобретение товаров, работ, услуг</t>
  </si>
  <si>
    <t xml:space="preserve">Паспорт структурного элемента «Обеспечение условий для развития сферы культуры» </t>
  </si>
  <si>
    <t>Обеспечение условий для развития сферы культуры</t>
  </si>
  <si>
    <t>Муниципальные бюджетные учреждения  культуры</t>
  </si>
  <si>
    <t>Наименование государственной (муниципальной) программы  -  муниципальная программа "Развитие культуры на территории Беломорского муниципального округа Республики Карелия"</t>
  </si>
  <si>
    <t>Показатель: Независимая оценка качества в учреждениях сферы культуры</t>
  </si>
  <si>
    <t>Единиц</t>
  </si>
  <si>
    <t>Показатель: Ремонт, реконструкция и укрепление материально-технической базы муниципальных учреждений культуры</t>
  </si>
  <si>
    <t>Мероприятия по ремонту и реконструкции  муниципальных учреждений в сфере культуры</t>
  </si>
  <si>
    <t>Мероприятия по развитию и укреплению материально-технической базы муниципальных учреждений культуры</t>
  </si>
  <si>
    <t>Оплата услуг по проведению независимой оценки качества оказания услуг в учреждениях сферы культуры</t>
  </si>
  <si>
    <t xml:space="preserve">«Обеспечение условий для развития сферы культуры» ВСЕГО предусмотрено, из них: </t>
  </si>
  <si>
    <t>1.2.1.</t>
  </si>
  <si>
    <t xml:space="preserve">1.3. </t>
  </si>
  <si>
    <t xml:space="preserve"> Мероприятия по развитию и укреплению материально-технической базы муниципальных учреждений культуры</t>
  </si>
  <si>
    <r>
      <t xml:space="preserve"> Задача  «Проведение ремонта, реконструкции, укрепления материально-технической базы и  независимой оценки качества муниципальных учреждений культуры</t>
    </r>
    <r>
      <rPr>
        <b/>
        <sz val="12"/>
        <color theme="1"/>
        <rFont val="Calibri"/>
        <family val="2"/>
        <charset val="204"/>
      </rPr>
      <t>»</t>
    </r>
  </si>
  <si>
    <t xml:space="preserve">Задача  «Проведение ремонта, реконструкции, укрепления материально-технической базы и  независимой оценки качества муниципальных учреждений культуры» </t>
  </si>
  <si>
    <r>
      <t>Задача-   "Проведение ремонта, реконструкции, укрепления материально-технической базы и  независимой оценки качества муниципальных учреждений культуры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</si>
  <si>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Проведение ремонта, реконструкции, укрепления материально-технической базы и  независимой оценки качества муниципальных учреждений культуры»</t>
    </r>
  </si>
  <si>
    <t xml:space="preserve">Администрация Беломорского муниципального округа, Отдел культуры администрации Беломорского муниципального округа, Муниципальное учреждения культуры 
</t>
  </si>
  <si>
    <t xml:space="preserve">Мероприятие (результат)  « Мероприятия по ремонту и реконструкции  муниципальных учреждений в сфере культуры» </t>
  </si>
  <si>
    <t>Мероприятие (результат)  «Мероприятия по развитию и укреплению материально-технической базы муниципальных учреждений культуры»</t>
  </si>
  <si>
    <t>Мероприятие (результат)  «Оплата услуг по проведению независимой оценки качества оказания услуг в учреждениях сферы культуры»</t>
  </si>
  <si>
    <t>Контрольная точка 1:  Заключен договор</t>
  </si>
  <si>
    <t>Контрольная точка 2: Товары, работы, услуги приняты</t>
  </si>
  <si>
    <t>Договор</t>
  </si>
  <si>
    <t>Аки или иной документ</t>
  </si>
  <si>
    <t>Платежное поручение</t>
  </si>
  <si>
    <t>Контрольная точка 3: Оплачен договор</t>
  </si>
  <si>
    <t>Контрольная точка 1: Заключено договор</t>
  </si>
  <si>
    <t>Контрольная точка 2: услуги оплачены</t>
  </si>
  <si>
    <t xml:space="preserve">1.2.1. </t>
  </si>
  <si>
    <t xml:space="preserve">1.2.2. </t>
  </si>
  <si>
    <t xml:space="preserve">1.2.3. </t>
  </si>
  <si>
    <t>1.3.2.</t>
  </si>
  <si>
    <t xml:space="preserve">03 к 06 74318    </t>
  </si>
  <si>
    <t>03 К 06 00000</t>
  </si>
  <si>
    <t>03 К 06 74317</t>
  </si>
  <si>
    <t>03 К 06 74271</t>
  </si>
  <si>
    <t xml:space="preserve">Приложение 9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</si>
</sst>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96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left" vertical="top" wrapText="1"/>
    </xf>
    <xf numFmtId="0" fontId="18" fillId="0" borderId="61" xfId="0" applyFont="1" applyBorder="1" applyAlignment="1">
      <alignment horizontal="left" vertical="top" wrapText="1"/>
    </xf>
    <xf numFmtId="0" fontId="18" fillId="0" borderId="6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1" fillId="0" borderId="61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9" fontId="0" fillId="0" borderId="0" xfId="1" applyFont="1"/>
    <xf numFmtId="0" fontId="2" fillId="5" borderId="53" xfId="0" applyFont="1" applyFill="1" applyBorder="1" applyAlignment="1">
      <alignment wrapText="1"/>
    </xf>
    <xf numFmtId="0" fontId="12" fillId="0" borderId="6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164" fontId="12" fillId="5" borderId="13" xfId="0" applyNumberFormat="1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0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6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5" borderId="32" xfId="0" applyFont="1" applyFill="1" applyBorder="1" applyAlignment="1">
      <alignment vertical="top" wrapText="1"/>
    </xf>
    <xf numFmtId="0" fontId="7" fillId="5" borderId="20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4"/>
    <col min="2" max="2" width="43.140625" style="4" customWidth="1"/>
    <col min="3" max="3" width="45.85546875" style="4" customWidth="1"/>
    <col min="4" max="4" width="11.42578125" style="4" customWidth="1"/>
    <col min="5" max="16384" width="9.140625" style="4"/>
  </cols>
  <sheetData>
    <row r="1" spans="2:3" ht="120">
      <c r="C1" s="167" t="s">
        <v>165</v>
      </c>
    </row>
    <row r="2" spans="2:3">
      <c r="C2" s="36"/>
    </row>
    <row r="3" spans="2:3" ht="31.5" customHeight="1">
      <c r="B3" s="168" t="s">
        <v>127</v>
      </c>
      <c r="C3" s="168"/>
    </row>
    <row r="4" spans="2:3" ht="18.75" customHeight="1">
      <c r="B4" s="165" t="s">
        <v>1</v>
      </c>
      <c r="C4" s="1"/>
    </row>
    <row r="5" spans="2:3" ht="16.5" thickBot="1">
      <c r="B5" s="6"/>
      <c r="C5" s="36" t="s">
        <v>2</v>
      </c>
    </row>
    <row r="6" spans="2:3" ht="71.25" customHeight="1" thickBot="1">
      <c r="B6" s="7" t="s">
        <v>111</v>
      </c>
      <c r="C6" s="166" t="s">
        <v>128</v>
      </c>
    </row>
    <row r="7" spans="2:3" ht="37.5" customHeight="1" thickBot="1">
      <c r="B7" s="21" t="s">
        <v>3</v>
      </c>
      <c r="C7" s="20" t="s">
        <v>57</v>
      </c>
    </row>
    <row r="8" spans="2:3" ht="39" customHeight="1" thickBot="1">
      <c r="B8" s="21" t="s">
        <v>23</v>
      </c>
      <c r="C8" s="20" t="s">
        <v>121</v>
      </c>
    </row>
    <row r="9" spans="2:3" ht="42.75" customHeight="1" thickBot="1">
      <c r="B9" s="21" t="s">
        <v>24</v>
      </c>
      <c r="C9" s="20" t="s">
        <v>129</v>
      </c>
    </row>
    <row r="10" spans="2:3" ht="24.75" customHeight="1" thickBot="1">
      <c r="B10" s="128" t="s">
        <v>4</v>
      </c>
      <c r="C10" s="43" t="s">
        <v>113</v>
      </c>
    </row>
    <row r="11" spans="2:3" ht="88.5" customHeight="1" thickBot="1">
      <c r="B11" s="21" t="s">
        <v>25</v>
      </c>
      <c r="C11" s="28" t="s">
        <v>130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zoomScaleSheetLayoutView="100" workbookViewId="0">
      <selection activeCell="Q11" sqref="Q11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5" width="9.140625" customWidth="1"/>
    <col min="16" max="16" width="12" customWidth="1"/>
    <col min="17" max="17" width="13" customWidth="1"/>
  </cols>
  <sheetData>
    <row r="2" spans="2:17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71" t="s">
        <v>101</v>
      </c>
      <c r="O3" s="12"/>
      <c r="P3" s="12"/>
      <c r="Q3" s="12"/>
    </row>
    <row r="5" spans="2:17" ht="18" customHeight="1" thickBot="1">
      <c r="B5" s="76" t="s">
        <v>5</v>
      </c>
      <c r="C5" s="197" t="s">
        <v>42</v>
      </c>
      <c r="D5" s="200" t="s">
        <v>43</v>
      </c>
      <c r="E5" s="209" t="s">
        <v>44</v>
      </c>
      <c r="F5" s="210"/>
      <c r="G5" s="222" t="s">
        <v>45</v>
      </c>
      <c r="H5" s="223"/>
      <c r="I5" s="223"/>
      <c r="J5" s="213" t="s">
        <v>7</v>
      </c>
      <c r="K5" s="214"/>
      <c r="L5" s="214"/>
      <c r="M5" s="214"/>
      <c r="N5" s="214"/>
      <c r="O5" s="214"/>
      <c r="P5" s="214"/>
      <c r="Q5" s="215"/>
    </row>
    <row r="6" spans="2:17" ht="62.25" customHeight="1">
      <c r="B6" s="77" t="s">
        <v>6</v>
      </c>
      <c r="C6" s="198"/>
      <c r="D6" s="201"/>
      <c r="E6" s="211"/>
      <c r="F6" s="212"/>
      <c r="G6" s="216" t="s">
        <v>8</v>
      </c>
      <c r="H6" s="175" t="s">
        <v>46</v>
      </c>
      <c r="I6" s="176"/>
      <c r="J6" s="207">
        <v>2026</v>
      </c>
      <c r="K6" s="207">
        <v>2027</v>
      </c>
      <c r="L6" s="207">
        <v>2028</v>
      </c>
      <c r="M6" s="207">
        <v>2029</v>
      </c>
      <c r="N6" s="207">
        <v>2030</v>
      </c>
      <c r="O6" s="207">
        <v>2031</v>
      </c>
      <c r="P6" s="207">
        <v>2032</v>
      </c>
      <c r="Q6" s="218">
        <v>2033</v>
      </c>
    </row>
    <row r="7" spans="2:17" ht="15.75" customHeight="1" thickBot="1">
      <c r="B7" s="78"/>
      <c r="C7" s="199"/>
      <c r="D7" s="202"/>
      <c r="E7" s="220"/>
      <c r="F7" s="221"/>
      <c r="G7" s="217"/>
      <c r="H7" s="177"/>
      <c r="I7" s="178"/>
      <c r="J7" s="208"/>
      <c r="K7" s="208"/>
      <c r="L7" s="208"/>
      <c r="M7" s="208"/>
      <c r="N7" s="208"/>
      <c r="O7" s="208"/>
      <c r="P7" s="208"/>
      <c r="Q7" s="219"/>
    </row>
    <row r="8" spans="2:17" ht="15.75" thickBot="1">
      <c r="B8" s="79">
        <v>1</v>
      </c>
      <c r="C8" s="44">
        <v>2</v>
      </c>
      <c r="D8" s="44">
        <v>3</v>
      </c>
      <c r="E8" s="183">
        <v>4</v>
      </c>
      <c r="F8" s="184"/>
      <c r="G8" s="45">
        <v>5</v>
      </c>
      <c r="H8" s="183">
        <v>6</v>
      </c>
      <c r="I8" s="184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7" ht="35.25" customHeight="1" thickBot="1">
      <c r="B9" s="158" t="s">
        <v>10</v>
      </c>
      <c r="C9" s="203" t="s">
        <v>143</v>
      </c>
      <c r="D9" s="204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6"/>
    </row>
    <row r="10" spans="2:17" ht="86.25" customHeight="1" thickBot="1">
      <c r="B10" s="135" t="s">
        <v>53</v>
      </c>
      <c r="C10" s="148" t="s">
        <v>133</v>
      </c>
      <c r="D10" s="136" t="s">
        <v>118</v>
      </c>
      <c r="E10" s="169" t="s">
        <v>132</v>
      </c>
      <c r="F10" s="170"/>
      <c r="G10" s="159">
        <v>2</v>
      </c>
      <c r="H10" s="190">
        <v>2024</v>
      </c>
      <c r="I10" s="191"/>
      <c r="J10" s="159">
        <v>0</v>
      </c>
      <c r="K10" s="160">
        <v>0</v>
      </c>
      <c r="L10" s="160">
        <v>0</v>
      </c>
      <c r="M10" s="160">
        <v>0</v>
      </c>
      <c r="N10" s="160">
        <v>0</v>
      </c>
      <c r="O10" s="160">
        <v>0</v>
      </c>
      <c r="P10" s="161">
        <v>0</v>
      </c>
      <c r="Q10" s="161">
        <v>0</v>
      </c>
    </row>
    <row r="11" spans="2:17" ht="57" customHeight="1" thickBot="1">
      <c r="B11" s="135" t="s">
        <v>27</v>
      </c>
      <c r="C11" s="149" t="s">
        <v>131</v>
      </c>
      <c r="D11" s="130" t="s">
        <v>118</v>
      </c>
      <c r="E11" s="169" t="s">
        <v>132</v>
      </c>
      <c r="F11" s="170"/>
      <c r="G11" s="159">
        <v>0</v>
      </c>
      <c r="H11" s="190">
        <v>2025</v>
      </c>
      <c r="I11" s="191"/>
      <c r="J11" s="162">
        <v>3</v>
      </c>
      <c r="K11" s="163">
        <v>0</v>
      </c>
      <c r="L11" s="163">
        <v>0</v>
      </c>
      <c r="M11" s="163">
        <v>3</v>
      </c>
      <c r="N11" s="163">
        <v>0</v>
      </c>
      <c r="O11" s="163">
        <v>0</v>
      </c>
      <c r="P11" s="164">
        <v>3</v>
      </c>
      <c r="Q11" s="164">
        <v>0</v>
      </c>
    </row>
    <row r="12" spans="2:17" ht="82.5" hidden="1" customHeight="1" thickBot="1">
      <c r="B12" s="142" t="s">
        <v>77</v>
      </c>
      <c r="C12" s="149"/>
      <c r="D12" s="143"/>
      <c r="E12" s="169"/>
      <c r="F12" s="170"/>
      <c r="G12" s="154"/>
      <c r="H12" s="171"/>
      <c r="I12" s="172"/>
      <c r="J12" s="152"/>
      <c r="K12" s="153"/>
      <c r="L12" s="153"/>
      <c r="M12" s="153"/>
      <c r="N12" s="153"/>
      <c r="O12" s="153"/>
      <c r="P12" s="153"/>
      <c r="Q12" s="153"/>
    </row>
    <row r="13" spans="2:17" ht="90" hidden="1" customHeight="1" thickBot="1">
      <c r="B13" s="142" t="s">
        <v>78</v>
      </c>
      <c r="C13" s="150"/>
      <c r="D13" s="143"/>
      <c r="E13" s="169"/>
      <c r="F13" s="170"/>
      <c r="G13" s="152"/>
      <c r="H13" s="171"/>
      <c r="I13" s="172"/>
      <c r="J13" s="152"/>
      <c r="K13" s="153"/>
      <c r="L13" s="153"/>
      <c r="M13" s="153"/>
      <c r="N13" s="153"/>
      <c r="O13" s="153"/>
      <c r="P13" s="155"/>
      <c r="Q13" s="155"/>
    </row>
    <row r="14" spans="2:17" ht="72" hidden="1" customHeight="1" thickBot="1">
      <c r="B14" s="142" t="s">
        <v>79</v>
      </c>
      <c r="C14" s="151"/>
      <c r="D14" s="81"/>
      <c r="E14" s="173"/>
      <c r="F14" s="174"/>
      <c r="G14" s="152"/>
      <c r="H14" s="171"/>
      <c r="I14" s="172"/>
      <c r="J14" s="152"/>
      <c r="K14" s="153"/>
      <c r="L14" s="153"/>
      <c r="M14" s="153"/>
      <c r="N14" s="153"/>
      <c r="O14" s="153"/>
      <c r="P14" s="155"/>
      <c r="Q14" s="155"/>
    </row>
    <row r="15" spans="2:17" ht="68.25" hidden="1" customHeight="1" thickBot="1">
      <c r="B15" s="142" t="s">
        <v>80</v>
      </c>
      <c r="C15" s="138"/>
      <c r="D15" s="143"/>
      <c r="E15" s="173"/>
      <c r="F15" s="174"/>
      <c r="G15" s="152"/>
      <c r="H15" s="171"/>
      <c r="I15" s="172"/>
      <c r="J15" s="152"/>
      <c r="K15" s="153"/>
      <c r="L15" s="153"/>
      <c r="M15" s="153"/>
      <c r="N15" s="153"/>
      <c r="O15" s="153"/>
      <c r="P15" s="155"/>
      <c r="Q15" s="155"/>
    </row>
    <row r="16" spans="2:17" ht="83.25" hidden="1" customHeight="1" thickBot="1">
      <c r="B16" s="39" t="s">
        <v>81</v>
      </c>
      <c r="C16" s="138"/>
      <c r="D16" s="143"/>
      <c r="E16" s="169"/>
      <c r="F16" s="170"/>
      <c r="G16" s="109"/>
      <c r="H16" s="185"/>
      <c r="I16" s="186"/>
      <c r="J16" s="109"/>
      <c r="K16" s="109"/>
      <c r="L16" s="109"/>
      <c r="M16" s="109"/>
      <c r="N16" s="109"/>
      <c r="O16" s="109"/>
      <c r="P16" s="109"/>
      <c r="Q16" s="109"/>
    </row>
    <row r="17" spans="2:19" ht="60" hidden="1" customHeight="1" thickBot="1">
      <c r="B17" s="103" t="s">
        <v>82</v>
      </c>
      <c r="C17" s="156"/>
      <c r="D17" s="146"/>
      <c r="E17" s="169"/>
      <c r="F17" s="170"/>
      <c r="G17" s="109"/>
      <c r="H17" s="185"/>
      <c r="I17" s="186"/>
      <c r="J17" s="109"/>
      <c r="K17" s="109"/>
      <c r="L17" s="109"/>
      <c r="M17" s="109"/>
      <c r="N17" s="109"/>
      <c r="O17" s="109"/>
      <c r="P17" s="109"/>
      <c r="Q17" s="109"/>
    </row>
    <row r="18" spans="2:19" ht="83.25" hidden="1" customHeight="1">
      <c r="B18" s="103" t="s">
        <v>79</v>
      </c>
      <c r="C18" s="30"/>
      <c r="D18" s="127"/>
      <c r="E18" s="187"/>
      <c r="F18" s="188"/>
      <c r="G18" s="39"/>
      <c r="H18" s="187"/>
      <c r="I18" s="189"/>
      <c r="J18" s="51"/>
      <c r="K18" s="51"/>
      <c r="L18" s="51"/>
      <c r="M18" s="51"/>
      <c r="N18" s="51"/>
      <c r="O18" s="51"/>
      <c r="P18" s="51"/>
      <c r="Q18" s="51"/>
    </row>
    <row r="19" spans="2:19" ht="69.75" hidden="1" customHeight="1" thickBot="1">
      <c r="B19" s="123" t="s">
        <v>80</v>
      </c>
      <c r="C19" s="126"/>
      <c r="D19" s="124"/>
      <c r="E19" s="169"/>
      <c r="F19" s="170"/>
      <c r="G19" s="51"/>
      <c r="H19" s="169"/>
      <c r="I19" s="179"/>
      <c r="J19" s="109"/>
      <c r="K19" s="110"/>
      <c r="L19" s="109"/>
      <c r="M19" s="110"/>
      <c r="N19" s="110"/>
      <c r="O19" s="110"/>
      <c r="P19" s="110"/>
      <c r="Q19" s="110"/>
      <c r="R19" s="122"/>
      <c r="S19" s="122"/>
    </row>
    <row r="20" spans="2:19" ht="81.75" hidden="1" customHeight="1">
      <c r="B20" s="103" t="s">
        <v>81</v>
      </c>
      <c r="C20" s="108"/>
      <c r="D20" s="102"/>
      <c r="E20" s="180"/>
      <c r="F20" s="181"/>
      <c r="G20" s="125"/>
      <c r="H20" s="180"/>
      <c r="I20" s="182"/>
      <c r="J20" s="51"/>
      <c r="K20" s="51"/>
      <c r="L20" s="51"/>
      <c r="M20" s="51"/>
      <c r="N20" s="51"/>
      <c r="O20" s="51"/>
      <c r="P20" s="51"/>
      <c r="Q20" s="51"/>
    </row>
    <row r="21" spans="2:19" ht="103.5" hidden="1" customHeight="1" thickBot="1">
      <c r="B21" s="98" t="s">
        <v>81</v>
      </c>
      <c r="C21" s="47"/>
      <c r="D21" s="67" t="s">
        <v>64</v>
      </c>
      <c r="E21" s="195"/>
      <c r="F21" s="228"/>
      <c r="G21" s="81"/>
      <c r="H21" s="195"/>
      <c r="I21" s="196"/>
      <c r="J21" s="74"/>
      <c r="K21" s="70"/>
      <c r="L21" s="74"/>
      <c r="M21" s="70"/>
      <c r="N21" s="75"/>
      <c r="O21" s="31"/>
      <c r="P21" s="32"/>
      <c r="Q21" s="31"/>
    </row>
    <row r="22" spans="2:19" ht="114.75" hidden="1" customHeight="1">
      <c r="B22" s="97" t="s">
        <v>82</v>
      </c>
      <c r="C22" s="48"/>
      <c r="D22" s="68" t="s">
        <v>64</v>
      </c>
      <c r="E22" s="180"/>
      <c r="F22" s="181"/>
      <c r="G22" s="50"/>
      <c r="H22" s="187"/>
      <c r="I22" s="189"/>
      <c r="J22" s="50"/>
      <c r="K22" s="39"/>
      <c r="L22" s="50"/>
      <c r="M22" s="39"/>
      <c r="N22" s="69"/>
      <c r="O22" s="31"/>
      <c r="P22" s="32"/>
      <c r="Q22" s="31"/>
    </row>
    <row r="23" spans="2:19" ht="168" hidden="1" customHeight="1">
      <c r="B23" s="98" t="s">
        <v>83</v>
      </c>
      <c r="C23" s="30"/>
      <c r="D23" s="68" t="s">
        <v>64</v>
      </c>
      <c r="E23" s="187"/>
      <c r="F23" s="188"/>
      <c r="G23" s="39"/>
      <c r="H23" s="187"/>
      <c r="I23" s="189"/>
      <c r="J23" s="39"/>
      <c r="K23" s="39"/>
      <c r="L23" s="39"/>
      <c r="M23" s="39"/>
      <c r="N23" s="39"/>
      <c r="O23" s="84"/>
      <c r="P23" s="32"/>
      <c r="Q23" s="31"/>
    </row>
    <row r="24" spans="2:19" ht="179.25" hidden="1" customHeight="1" thickBot="1">
      <c r="B24" s="98" t="s">
        <v>103</v>
      </c>
      <c r="C24" s="48"/>
      <c r="D24" s="68" t="s">
        <v>64</v>
      </c>
      <c r="E24" s="187"/>
      <c r="F24" s="188"/>
      <c r="G24" s="85"/>
      <c r="H24" s="187"/>
      <c r="I24" s="189"/>
      <c r="J24" s="85"/>
      <c r="K24" s="85"/>
      <c r="L24" s="85"/>
      <c r="M24" s="85"/>
      <c r="N24" s="69"/>
      <c r="O24" s="84"/>
      <c r="P24" s="32"/>
      <c r="Q24" s="31"/>
    </row>
    <row r="25" spans="2:19" ht="33" hidden="1" customHeight="1" thickBot="1">
      <c r="B25" s="73"/>
      <c r="C25" s="224" t="s">
        <v>115</v>
      </c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6"/>
      <c r="P25" s="226"/>
      <c r="Q25" s="227"/>
    </row>
    <row r="26" spans="2:19" ht="45" hidden="1" customHeight="1" thickBot="1">
      <c r="B26" s="72"/>
      <c r="C26" s="48"/>
      <c r="D26" s="120"/>
      <c r="E26" s="169"/>
      <c r="F26" s="170"/>
      <c r="G26" s="109"/>
      <c r="H26" s="185"/>
      <c r="I26" s="186"/>
      <c r="J26" s="109"/>
      <c r="K26" s="110"/>
      <c r="L26" s="109"/>
      <c r="M26" s="110"/>
      <c r="N26" s="110"/>
      <c r="O26" s="110"/>
      <c r="P26" s="110"/>
      <c r="Q26" s="110"/>
    </row>
    <row r="27" spans="2:19" ht="48" hidden="1" customHeight="1" thickBot="1">
      <c r="B27" s="72"/>
      <c r="C27" s="48"/>
      <c r="D27" s="53"/>
      <c r="E27" s="187"/>
      <c r="F27" s="188"/>
      <c r="G27" s="50"/>
      <c r="H27" s="195"/>
      <c r="I27" s="196"/>
      <c r="J27" s="39"/>
      <c r="K27" s="50"/>
      <c r="L27" s="39"/>
      <c r="M27" s="50"/>
      <c r="N27" s="39"/>
      <c r="O27" s="39"/>
      <c r="P27" s="39"/>
      <c r="Q27" s="39"/>
    </row>
    <row r="28" spans="2:19" ht="35.25" hidden="1" customHeight="1" thickBot="1">
      <c r="B28" s="72"/>
      <c r="C28" s="48"/>
      <c r="D28" s="67"/>
      <c r="E28" s="169"/>
      <c r="F28" s="170"/>
      <c r="G28" s="109"/>
      <c r="H28" s="185"/>
      <c r="I28" s="186"/>
      <c r="J28" s="109"/>
      <c r="K28" s="110"/>
      <c r="L28" s="109"/>
      <c r="M28" s="110"/>
      <c r="N28" s="110"/>
      <c r="O28" s="110"/>
      <c r="P28" s="110"/>
      <c r="Q28" s="110"/>
    </row>
    <row r="29" spans="2:19" ht="36" hidden="1" customHeight="1">
      <c r="B29" s="72"/>
      <c r="C29" s="48"/>
      <c r="D29" s="119"/>
      <c r="E29" s="187"/>
      <c r="F29" s="188"/>
      <c r="G29" s="51"/>
      <c r="H29" s="169"/>
      <c r="I29" s="179"/>
      <c r="J29" s="51"/>
      <c r="K29" s="51"/>
      <c r="L29" s="51"/>
      <c r="M29" s="51"/>
      <c r="N29" s="51"/>
      <c r="O29" s="51"/>
      <c r="P29" s="51"/>
      <c r="Q29" s="51"/>
    </row>
    <row r="30" spans="2:19" ht="38.25" hidden="1" customHeight="1" thickBot="1">
      <c r="B30" s="72"/>
      <c r="C30" s="48"/>
      <c r="D30" s="100"/>
      <c r="E30" s="169"/>
      <c r="F30" s="170"/>
      <c r="G30" s="109"/>
      <c r="H30" s="185"/>
      <c r="I30" s="186"/>
      <c r="J30" s="109"/>
      <c r="K30" s="110"/>
      <c r="L30" s="109"/>
      <c r="M30" s="110"/>
      <c r="N30" s="110"/>
      <c r="O30" s="110"/>
      <c r="P30" s="110"/>
      <c r="Q30" s="110"/>
    </row>
    <row r="31" spans="2:19" ht="166.5" hidden="1" customHeight="1" thickBot="1">
      <c r="B31" s="49"/>
      <c r="C31" s="111"/>
      <c r="D31" s="101"/>
      <c r="E31" s="192"/>
      <c r="F31" s="193"/>
      <c r="G31" s="54"/>
      <c r="H31" s="192"/>
      <c r="I31" s="194"/>
      <c r="J31" s="54"/>
      <c r="K31" s="112"/>
      <c r="L31" s="54"/>
      <c r="M31" s="112"/>
      <c r="N31" s="112"/>
      <c r="O31" s="40"/>
      <c r="P31" s="40"/>
      <c r="Q31" s="46"/>
    </row>
    <row r="35" spans="2:2">
      <c r="B35" s="145"/>
    </row>
  </sheetData>
  <mergeCells count="62"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1:F31"/>
    <mergeCell ref="H31:I31"/>
    <mergeCell ref="H27:I27"/>
    <mergeCell ref="H30:I30"/>
    <mergeCell ref="E27:F27"/>
    <mergeCell ref="E30:F30"/>
    <mergeCell ref="E28:F28"/>
    <mergeCell ref="H28:I28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12:F12"/>
    <mergeCell ref="H12:I12"/>
    <mergeCell ref="E13:F13"/>
    <mergeCell ref="H13:I13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2"/>
  <sheetViews>
    <sheetView view="pageBreakPreview" topLeftCell="A4" zoomScaleSheetLayoutView="100" workbookViewId="0">
      <selection activeCell="Q11" sqref="Q11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42" t="s">
        <v>73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2:25" ht="15.75">
      <c r="Q3" s="6" t="s">
        <v>12</v>
      </c>
    </row>
    <row r="4" spans="2:25" ht="15.75" thickBot="1"/>
    <row r="5" spans="2:25" ht="24.75" customHeight="1" thickBot="1">
      <c r="B5" s="216" t="s">
        <v>34</v>
      </c>
      <c r="C5" s="216" t="s">
        <v>31</v>
      </c>
      <c r="D5" s="216" t="s">
        <v>37</v>
      </c>
      <c r="E5" s="216" t="s">
        <v>38</v>
      </c>
      <c r="F5" s="216" t="s">
        <v>32</v>
      </c>
      <c r="G5" s="175" t="s">
        <v>39</v>
      </c>
      <c r="H5" s="248"/>
      <c r="I5" s="246" t="s">
        <v>33</v>
      </c>
      <c r="J5" s="247"/>
      <c r="K5" s="247"/>
      <c r="L5" s="247"/>
      <c r="M5" s="247"/>
      <c r="N5" s="247"/>
      <c r="O5" s="247"/>
      <c r="P5" s="247"/>
      <c r="Q5" s="235" t="s">
        <v>41</v>
      </c>
    </row>
    <row r="6" spans="2:25" ht="42.75" customHeight="1">
      <c r="B6" s="244"/>
      <c r="C6" s="245"/>
      <c r="D6" s="244"/>
      <c r="E6" s="245"/>
      <c r="F6" s="245"/>
      <c r="G6" s="216" t="s">
        <v>8</v>
      </c>
      <c r="H6" s="216" t="s">
        <v>40</v>
      </c>
      <c r="I6" s="233">
        <v>2026</v>
      </c>
      <c r="J6" s="233">
        <v>2027</v>
      </c>
      <c r="K6" s="233">
        <v>2028</v>
      </c>
      <c r="L6" s="233">
        <v>2029</v>
      </c>
      <c r="M6" s="233">
        <v>2030</v>
      </c>
      <c r="N6" s="233">
        <v>2031</v>
      </c>
      <c r="O6" s="233">
        <v>2032</v>
      </c>
      <c r="P6" s="231">
        <v>2033</v>
      </c>
      <c r="Q6" s="236"/>
    </row>
    <row r="7" spans="2:25" ht="91.5" customHeight="1" thickBot="1">
      <c r="B7" s="234"/>
      <c r="C7" s="208"/>
      <c r="D7" s="234"/>
      <c r="E7" s="208"/>
      <c r="F7" s="208"/>
      <c r="G7" s="217"/>
      <c r="H7" s="217"/>
      <c r="I7" s="234"/>
      <c r="J7" s="234"/>
      <c r="K7" s="234"/>
      <c r="L7" s="234"/>
      <c r="M7" s="234"/>
      <c r="N7" s="234"/>
      <c r="O7" s="234"/>
      <c r="P7" s="232"/>
      <c r="Q7" s="237"/>
    </row>
    <row r="8" spans="2:25" ht="39" customHeight="1" thickBot="1">
      <c r="B8" s="19">
        <v>1</v>
      </c>
      <c r="C8" s="238" t="s">
        <v>142</v>
      </c>
      <c r="D8" s="239"/>
      <c r="E8" s="240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41"/>
    </row>
    <row r="9" spans="2:25" ht="54.75" customHeight="1" thickBot="1">
      <c r="B9" s="35" t="s">
        <v>53</v>
      </c>
      <c r="C9" s="20" t="s">
        <v>134</v>
      </c>
      <c r="D9" s="131" t="s">
        <v>118</v>
      </c>
      <c r="E9" s="132" t="s">
        <v>126</v>
      </c>
      <c r="F9" s="20" t="s">
        <v>119</v>
      </c>
      <c r="G9" s="43">
        <v>100</v>
      </c>
      <c r="H9" s="43">
        <v>2025</v>
      </c>
      <c r="I9" s="43">
        <v>100</v>
      </c>
      <c r="J9" s="43">
        <v>100</v>
      </c>
      <c r="K9" s="43">
        <v>100</v>
      </c>
      <c r="L9" s="43">
        <v>100</v>
      </c>
      <c r="M9" s="43">
        <v>100</v>
      </c>
      <c r="N9" s="43">
        <v>100</v>
      </c>
      <c r="O9" s="43">
        <v>100</v>
      </c>
      <c r="P9" s="43">
        <v>100</v>
      </c>
      <c r="Q9" s="140" t="s">
        <v>11</v>
      </c>
    </row>
    <row r="10" spans="2:25" ht="64.5" customHeight="1" thickBot="1">
      <c r="B10" s="35" t="s">
        <v>27</v>
      </c>
      <c r="C10" s="20" t="s">
        <v>135</v>
      </c>
      <c r="D10" s="131" t="s">
        <v>118</v>
      </c>
      <c r="E10" s="132" t="s">
        <v>126</v>
      </c>
      <c r="F10" s="20" t="s">
        <v>119</v>
      </c>
      <c r="G10" s="43">
        <v>100</v>
      </c>
      <c r="H10" s="43">
        <v>2025</v>
      </c>
      <c r="I10" s="43">
        <v>100</v>
      </c>
      <c r="J10" s="43">
        <v>100</v>
      </c>
      <c r="K10" s="43">
        <v>100</v>
      </c>
      <c r="L10" s="43">
        <v>100</v>
      </c>
      <c r="M10" s="43">
        <v>100</v>
      </c>
      <c r="N10" s="43">
        <v>100</v>
      </c>
      <c r="O10" s="43">
        <v>100</v>
      </c>
      <c r="P10" s="43">
        <v>100</v>
      </c>
      <c r="Q10" s="140" t="s">
        <v>11</v>
      </c>
    </row>
    <row r="11" spans="2:25" ht="72.75" customHeight="1" thickBot="1">
      <c r="B11" s="35" t="s">
        <v>77</v>
      </c>
      <c r="C11" s="20" t="s">
        <v>136</v>
      </c>
      <c r="D11" s="131" t="s">
        <v>118</v>
      </c>
      <c r="E11" s="132" t="s">
        <v>126</v>
      </c>
      <c r="F11" s="20" t="s">
        <v>119</v>
      </c>
      <c r="G11" s="43">
        <v>0</v>
      </c>
      <c r="H11" s="43">
        <v>2025</v>
      </c>
      <c r="I11" s="43">
        <v>100</v>
      </c>
      <c r="J11" s="43">
        <v>0</v>
      </c>
      <c r="K11" s="43">
        <v>0</v>
      </c>
      <c r="L11" s="43">
        <v>100</v>
      </c>
      <c r="M11" s="43">
        <v>0</v>
      </c>
      <c r="N11" s="43">
        <v>0</v>
      </c>
      <c r="O11" s="43">
        <v>100</v>
      </c>
      <c r="P11" s="43">
        <v>0</v>
      </c>
      <c r="Q11" s="140" t="s">
        <v>88</v>
      </c>
    </row>
    <row r="12" spans="2:25" ht="64.5" hidden="1" customHeight="1" thickBot="1">
      <c r="B12" s="35"/>
      <c r="C12" s="20"/>
      <c r="D12" s="131"/>
      <c r="E12" s="132"/>
      <c r="F12" s="20"/>
      <c r="G12" s="42"/>
      <c r="H12" s="20"/>
      <c r="I12" s="42"/>
      <c r="J12" s="42"/>
      <c r="K12" s="42"/>
      <c r="L12" s="42"/>
      <c r="M12" s="42"/>
      <c r="N12" s="42"/>
      <c r="O12" s="42"/>
      <c r="P12" s="42"/>
      <c r="Q12" s="140"/>
    </row>
    <row r="13" spans="2:25" ht="256.5" hidden="1" customHeight="1" thickBot="1">
      <c r="B13" s="35"/>
      <c r="C13" s="20"/>
      <c r="D13" s="131"/>
      <c r="E13" s="132"/>
      <c r="F13" s="20"/>
      <c r="G13" s="42"/>
      <c r="H13" s="20"/>
      <c r="I13" s="42"/>
      <c r="J13" s="42"/>
      <c r="K13" s="42"/>
      <c r="L13" s="42"/>
      <c r="M13" s="42"/>
      <c r="N13" s="42"/>
      <c r="O13" s="42"/>
      <c r="P13" s="42"/>
      <c r="Q13" s="140"/>
    </row>
    <row r="14" spans="2:25" ht="259.5" hidden="1" customHeight="1" thickBot="1">
      <c r="B14" s="35"/>
      <c r="C14" s="83"/>
      <c r="D14" s="131"/>
      <c r="E14" s="132"/>
      <c r="F14" s="20"/>
      <c r="G14" s="42"/>
      <c r="H14" s="20"/>
      <c r="I14" s="42"/>
      <c r="J14" s="42"/>
      <c r="K14" s="42"/>
      <c r="L14" s="42"/>
      <c r="M14" s="42"/>
      <c r="N14" s="42"/>
      <c r="O14" s="42"/>
      <c r="P14" s="42"/>
      <c r="Q14" s="140"/>
      <c r="R14" s="82"/>
      <c r="S14" s="64"/>
      <c r="T14" s="64"/>
      <c r="U14" s="64"/>
      <c r="V14" s="64"/>
      <c r="W14" s="64"/>
      <c r="X14" s="64"/>
      <c r="Y14" s="64"/>
    </row>
    <row r="15" spans="2:25" ht="100.5" hidden="1" customHeight="1" thickBot="1">
      <c r="B15" s="21"/>
      <c r="C15" s="20"/>
      <c r="D15" s="131"/>
      <c r="E15" s="13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39"/>
      <c r="R15" s="82"/>
      <c r="S15" s="64"/>
      <c r="T15" s="64"/>
      <c r="U15" s="64"/>
      <c r="V15" s="64"/>
      <c r="W15" s="64"/>
      <c r="X15" s="64"/>
      <c r="Y15" s="64"/>
    </row>
    <row r="16" spans="2:25" ht="74.25" hidden="1" customHeight="1" thickBot="1">
      <c r="B16" s="21"/>
      <c r="C16" s="20"/>
      <c r="D16" s="131"/>
      <c r="E16" s="132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39"/>
      <c r="R16" s="82"/>
      <c r="S16" s="64"/>
      <c r="T16" s="64"/>
      <c r="U16" s="64"/>
      <c r="V16" s="64"/>
      <c r="W16" s="64"/>
      <c r="X16" s="64"/>
      <c r="Y16" s="64"/>
    </row>
    <row r="17" spans="2:17" ht="70.5" hidden="1" customHeight="1" thickBot="1">
      <c r="B17" s="21"/>
      <c r="C17" s="20"/>
      <c r="D17" s="131"/>
      <c r="E17" s="13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39"/>
    </row>
    <row r="18" spans="2:17" ht="36" hidden="1" customHeight="1" thickBot="1">
      <c r="B18" s="88"/>
      <c r="C18" s="230" t="s">
        <v>115</v>
      </c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7"/>
    </row>
    <row r="19" spans="2:17" ht="46.5" hidden="1" customHeight="1" thickBot="1">
      <c r="B19" s="3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57.5" hidden="1" customHeight="1"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2"/>
    </row>
    <row r="21" spans="2:17" ht="30.75" hidden="1" customHeight="1" thickBot="1">
      <c r="B21" s="52"/>
      <c r="C21" s="224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9"/>
    </row>
    <row r="22" spans="2:17" ht="43.5" hidden="1" customHeight="1" thickBot="1">
      <c r="B22" s="35"/>
      <c r="C22" s="20"/>
      <c r="D22" s="20"/>
      <c r="E22" s="20"/>
      <c r="F22" s="20"/>
      <c r="G22" s="42"/>
      <c r="H22" s="20"/>
      <c r="I22" s="42"/>
      <c r="J22" s="42"/>
      <c r="K22" s="42"/>
      <c r="L22" s="42"/>
      <c r="M22" s="42"/>
      <c r="N22" s="42"/>
      <c r="O22" s="42"/>
      <c r="P22" s="42"/>
      <c r="Q22" s="20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1:Q21"/>
    <mergeCell ref="C18:Q18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1"/>
  <sheetViews>
    <sheetView view="pageBreakPreview" topLeftCell="A19" zoomScaleSheetLayoutView="100" workbookViewId="0">
      <selection activeCell="D29" sqref="D29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74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16" t="s">
        <v>34</v>
      </c>
      <c r="C5" s="216" t="s">
        <v>86</v>
      </c>
      <c r="D5" s="216" t="s">
        <v>13</v>
      </c>
      <c r="E5" s="175" t="s">
        <v>47</v>
      </c>
      <c r="F5" s="248"/>
      <c r="G5" s="248"/>
      <c r="H5" s="248"/>
      <c r="I5" s="248"/>
      <c r="J5" s="248"/>
      <c r="K5" s="248"/>
      <c r="L5" s="248"/>
      <c r="M5" s="248"/>
      <c r="N5" s="248"/>
      <c r="O5" s="263"/>
    </row>
    <row r="6" spans="2:15" ht="24.75" customHeight="1">
      <c r="B6" s="244"/>
      <c r="C6" s="207"/>
      <c r="D6" s="244"/>
      <c r="E6" s="216">
        <v>2025</v>
      </c>
      <c r="F6" s="216">
        <v>2026</v>
      </c>
      <c r="G6" s="216">
        <v>2027</v>
      </c>
      <c r="H6" s="216">
        <v>2028</v>
      </c>
      <c r="I6" s="216">
        <v>2029</v>
      </c>
      <c r="J6" s="216">
        <v>2030</v>
      </c>
      <c r="K6" s="216">
        <v>2031</v>
      </c>
      <c r="L6" s="216">
        <v>2032</v>
      </c>
      <c r="M6" s="216">
        <v>2033</v>
      </c>
      <c r="N6" s="266" t="s">
        <v>9</v>
      </c>
      <c r="O6" s="261" t="s">
        <v>14</v>
      </c>
    </row>
    <row r="7" spans="2:15" ht="9" customHeight="1" thickBot="1">
      <c r="B7" s="234"/>
      <c r="C7" s="217"/>
      <c r="D7" s="234"/>
      <c r="E7" s="217"/>
      <c r="F7" s="217"/>
      <c r="G7" s="217"/>
      <c r="H7" s="217"/>
      <c r="I7" s="217"/>
      <c r="J7" s="217"/>
      <c r="K7" s="217"/>
      <c r="L7" s="217"/>
      <c r="M7" s="217"/>
      <c r="N7" s="267"/>
      <c r="O7" s="262"/>
    </row>
    <row r="8" spans="2:15" ht="18" customHeight="1" thickBot="1">
      <c r="B8" s="24">
        <v>1</v>
      </c>
      <c r="C8" s="27">
        <v>2</v>
      </c>
      <c r="D8" s="37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4">
        <v>10</v>
      </c>
      <c r="O8" s="65">
        <v>12</v>
      </c>
    </row>
    <row r="9" spans="2:15" ht="54" customHeight="1" thickBot="1">
      <c r="B9" s="264" t="s">
        <v>137</v>
      </c>
      <c r="C9" s="265"/>
      <c r="D9" s="63" t="s">
        <v>162</v>
      </c>
      <c r="E9" s="57">
        <f>E10+E11+E12+E13</f>
        <v>0</v>
      </c>
      <c r="F9" s="57">
        <f t="shared" ref="F9" si="0">F10+F11+F12+F13</f>
        <v>0</v>
      </c>
      <c r="G9" s="57">
        <f t="shared" ref="G9:M9" si="1">G10+G11+G12+G13</f>
        <v>0</v>
      </c>
      <c r="H9" s="57">
        <f t="shared" si="1"/>
        <v>0</v>
      </c>
      <c r="I9" s="57">
        <f t="shared" si="1"/>
        <v>0</v>
      </c>
      <c r="J9" s="57">
        <f t="shared" si="1"/>
        <v>0</v>
      </c>
      <c r="K9" s="57">
        <f t="shared" si="1"/>
        <v>0</v>
      </c>
      <c r="L9" s="57">
        <f t="shared" si="1"/>
        <v>0</v>
      </c>
      <c r="M9" s="57">
        <f t="shared" si="1"/>
        <v>0</v>
      </c>
      <c r="N9" s="17"/>
      <c r="O9" s="66">
        <f>E9+F9+G9+H9+I9+J9+K9+L9+M9</f>
        <v>0</v>
      </c>
    </row>
    <row r="10" spans="2:15" ht="21" customHeight="1" thickBot="1">
      <c r="B10" s="21"/>
      <c r="C10" s="9" t="s">
        <v>17</v>
      </c>
      <c r="D10" s="23" t="s">
        <v>21</v>
      </c>
      <c r="E10" s="56">
        <f t="shared" ref="E10:E11" si="2">E55+E74+E81+E88</f>
        <v>0</v>
      </c>
      <c r="F10" s="56">
        <f t="shared" ref="F10:M13" si="3">F17+F23+F29</f>
        <v>0</v>
      </c>
      <c r="G10" s="56">
        <f t="shared" si="3"/>
        <v>0</v>
      </c>
      <c r="H10" s="56">
        <f t="shared" si="3"/>
        <v>0</v>
      </c>
      <c r="I10" s="56">
        <f t="shared" si="3"/>
        <v>0</v>
      </c>
      <c r="J10" s="56">
        <f t="shared" si="3"/>
        <v>0</v>
      </c>
      <c r="K10" s="56">
        <f t="shared" si="3"/>
        <v>0</v>
      </c>
      <c r="L10" s="56">
        <f t="shared" si="3"/>
        <v>0</v>
      </c>
      <c r="M10" s="56">
        <f t="shared" si="3"/>
        <v>0</v>
      </c>
      <c r="N10" s="3"/>
      <c r="O10" s="66">
        <f t="shared" ref="O10:O13" si="4">E10+F10+G10+H10+I10+J10</f>
        <v>0</v>
      </c>
    </row>
    <row r="11" spans="2:15" ht="33" customHeight="1" thickBot="1">
      <c r="B11" s="21"/>
      <c r="C11" s="9" t="s">
        <v>15</v>
      </c>
      <c r="D11" s="23" t="s">
        <v>21</v>
      </c>
      <c r="E11" s="56">
        <f t="shared" si="2"/>
        <v>0</v>
      </c>
      <c r="F11" s="56">
        <f t="shared" si="3"/>
        <v>0</v>
      </c>
      <c r="G11" s="56">
        <f t="shared" si="3"/>
        <v>0</v>
      </c>
      <c r="H11" s="56">
        <f t="shared" si="3"/>
        <v>0</v>
      </c>
      <c r="I11" s="56">
        <f t="shared" si="3"/>
        <v>0</v>
      </c>
      <c r="J11" s="56">
        <f t="shared" si="3"/>
        <v>0</v>
      </c>
      <c r="K11" s="56">
        <f t="shared" si="3"/>
        <v>0</v>
      </c>
      <c r="L11" s="56">
        <f t="shared" si="3"/>
        <v>0</v>
      </c>
      <c r="M11" s="56">
        <f t="shared" si="3"/>
        <v>0</v>
      </c>
      <c r="N11" s="3"/>
      <c r="O11" s="66">
        <f>E11+F11+G11+H11+I11+J11+K11+L11+M11</f>
        <v>0</v>
      </c>
    </row>
    <row r="12" spans="2:15" ht="27" customHeight="1" thickBot="1">
      <c r="B12" s="21"/>
      <c r="C12" s="9" t="s">
        <v>18</v>
      </c>
      <c r="D12" s="23" t="s">
        <v>21</v>
      </c>
      <c r="E12" s="56">
        <f>E57+E76+E83+E90</f>
        <v>0</v>
      </c>
      <c r="F12" s="56">
        <f t="shared" si="3"/>
        <v>0</v>
      </c>
      <c r="G12" s="56">
        <f t="shared" si="3"/>
        <v>0</v>
      </c>
      <c r="H12" s="56">
        <f t="shared" si="3"/>
        <v>0</v>
      </c>
      <c r="I12" s="56">
        <f t="shared" si="3"/>
        <v>0</v>
      </c>
      <c r="J12" s="56">
        <f t="shared" si="3"/>
        <v>0</v>
      </c>
      <c r="K12" s="56">
        <f t="shared" si="3"/>
        <v>0</v>
      </c>
      <c r="L12" s="56">
        <f t="shared" si="3"/>
        <v>0</v>
      </c>
      <c r="M12" s="56">
        <f t="shared" si="3"/>
        <v>0</v>
      </c>
      <c r="N12" s="3"/>
      <c r="O12" s="66">
        <f>E12+F12+G12+H12+I12+J12+K12+L12+M12</f>
        <v>0</v>
      </c>
    </row>
    <row r="13" spans="2:15" ht="27.75" customHeight="1" thickBot="1">
      <c r="B13" s="21"/>
      <c r="C13" s="9" t="s">
        <v>16</v>
      </c>
      <c r="D13" s="55" t="s">
        <v>21</v>
      </c>
      <c r="E13" s="56">
        <f>E58+E77+E84+E91</f>
        <v>0</v>
      </c>
      <c r="F13" s="56">
        <f t="shared" si="3"/>
        <v>0</v>
      </c>
      <c r="G13" s="56">
        <f t="shared" si="3"/>
        <v>0</v>
      </c>
      <c r="H13" s="56">
        <f t="shared" si="3"/>
        <v>0</v>
      </c>
      <c r="I13" s="56">
        <f t="shared" si="3"/>
        <v>0</v>
      </c>
      <c r="J13" s="56">
        <f t="shared" si="3"/>
        <v>0</v>
      </c>
      <c r="K13" s="56">
        <f t="shared" si="3"/>
        <v>0</v>
      </c>
      <c r="L13" s="56">
        <f t="shared" si="3"/>
        <v>0</v>
      </c>
      <c r="M13" s="56">
        <f t="shared" si="3"/>
        <v>0</v>
      </c>
      <c r="N13" s="3"/>
      <c r="O13" s="66">
        <f t="shared" si="4"/>
        <v>0</v>
      </c>
    </row>
    <row r="14" spans="2:15" ht="39" customHeight="1">
      <c r="B14" s="25">
        <v>1</v>
      </c>
      <c r="C14" s="249" t="s">
        <v>141</v>
      </c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1"/>
    </row>
    <row r="15" spans="2:15" ht="27" customHeight="1" thickBot="1">
      <c r="B15" s="89" t="s">
        <v>11</v>
      </c>
      <c r="C15" s="90" t="s">
        <v>87</v>
      </c>
      <c r="D15" s="252" t="s">
        <v>134</v>
      </c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4"/>
    </row>
    <row r="16" spans="2:15" ht="36.75" customHeight="1" thickBot="1">
      <c r="B16" s="91" t="s">
        <v>35</v>
      </c>
      <c r="C16" s="92" t="s">
        <v>48</v>
      </c>
      <c r="D16" s="63" t="s">
        <v>163</v>
      </c>
      <c r="E16" s="93">
        <f>E41+E42+E43+E44</f>
        <v>0</v>
      </c>
      <c r="F16" s="93">
        <f>F19</f>
        <v>0</v>
      </c>
      <c r="G16" s="93">
        <f t="shared" ref="G16:M16" si="5">G19</f>
        <v>0</v>
      </c>
      <c r="H16" s="93">
        <f t="shared" si="5"/>
        <v>0</v>
      </c>
      <c r="I16" s="93">
        <f t="shared" si="5"/>
        <v>0</v>
      </c>
      <c r="J16" s="93">
        <f t="shared" si="5"/>
        <v>0</v>
      </c>
      <c r="K16" s="93">
        <f t="shared" si="5"/>
        <v>0</v>
      </c>
      <c r="L16" s="93">
        <f t="shared" si="5"/>
        <v>0</v>
      </c>
      <c r="M16" s="93">
        <f t="shared" si="5"/>
        <v>0</v>
      </c>
      <c r="N16" s="94"/>
      <c r="O16" s="99">
        <f>E16+F16+G16+H16+I16+J16+K16+L16+M16</f>
        <v>0</v>
      </c>
    </row>
    <row r="17" spans="2:15" ht="23.25" customHeight="1" thickBot="1">
      <c r="B17" s="21"/>
      <c r="C17" s="40" t="s">
        <v>17</v>
      </c>
      <c r="D17" s="147" t="s">
        <v>21</v>
      </c>
      <c r="E17" s="56">
        <f t="shared" ref="E17:M17" si="6">E54+E69+E76+E83</f>
        <v>0</v>
      </c>
      <c r="F17" s="56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20"/>
      <c r="O17" s="66">
        <f t="shared" ref="O17:O18" si="7">E17+F17+G17+H17+I17+J17</f>
        <v>0</v>
      </c>
    </row>
    <row r="18" spans="2:15" ht="31.5" customHeight="1" thickBot="1">
      <c r="B18" s="21"/>
      <c r="C18" s="40" t="s">
        <v>15</v>
      </c>
      <c r="D18" s="147" t="s">
        <v>21</v>
      </c>
      <c r="E18" s="56">
        <f t="shared" ref="E18:M18" si="8">E55+E70+E77+E84</f>
        <v>0</v>
      </c>
      <c r="F18" s="56">
        <f t="shared" si="8"/>
        <v>0</v>
      </c>
      <c r="G18" s="56">
        <f t="shared" si="8"/>
        <v>0</v>
      </c>
      <c r="H18" s="56">
        <f t="shared" si="8"/>
        <v>0</v>
      </c>
      <c r="I18" s="56">
        <f t="shared" si="8"/>
        <v>0</v>
      </c>
      <c r="J18" s="56">
        <f t="shared" si="8"/>
        <v>0</v>
      </c>
      <c r="K18" s="56">
        <f t="shared" si="8"/>
        <v>0</v>
      </c>
      <c r="L18" s="56">
        <f t="shared" si="8"/>
        <v>0</v>
      </c>
      <c r="M18" s="56">
        <f t="shared" si="8"/>
        <v>0</v>
      </c>
      <c r="N18" s="20"/>
      <c r="O18" s="66">
        <f t="shared" si="7"/>
        <v>0</v>
      </c>
    </row>
    <row r="19" spans="2:15" ht="19.5" customHeight="1" thickBot="1">
      <c r="B19" s="21"/>
      <c r="C19" s="40" t="s">
        <v>18</v>
      </c>
      <c r="D19" s="147" t="s">
        <v>21</v>
      </c>
      <c r="E19" s="56">
        <f t="shared" ref="E19" si="9">E56+E71+E78+E85</f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20"/>
      <c r="O19" s="66">
        <f>E19+F19+G19+H19+I19+J19+K19+L19+M19</f>
        <v>0</v>
      </c>
    </row>
    <row r="20" spans="2:15" ht="24.75" customHeight="1" thickBot="1">
      <c r="B20" s="21"/>
      <c r="C20" s="40" t="s">
        <v>16</v>
      </c>
      <c r="D20" s="55" t="s">
        <v>21</v>
      </c>
      <c r="E20" s="56">
        <f t="shared" ref="E20:M20" si="10">E57+E72+E79+E86</f>
        <v>0</v>
      </c>
      <c r="F20" s="56">
        <f t="shared" si="10"/>
        <v>0</v>
      </c>
      <c r="G20" s="56">
        <f t="shared" si="10"/>
        <v>0</v>
      </c>
      <c r="H20" s="56">
        <f t="shared" si="10"/>
        <v>0</v>
      </c>
      <c r="I20" s="56">
        <f t="shared" si="10"/>
        <v>0</v>
      </c>
      <c r="J20" s="56">
        <f t="shared" si="10"/>
        <v>0</v>
      </c>
      <c r="K20" s="56">
        <f t="shared" si="10"/>
        <v>0</v>
      </c>
      <c r="L20" s="56">
        <f t="shared" si="10"/>
        <v>0</v>
      </c>
      <c r="M20" s="56">
        <f t="shared" si="10"/>
        <v>0</v>
      </c>
      <c r="N20" s="20"/>
      <c r="O20" s="66">
        <f t="shared" ref="O20" si="11">E20+F20+G20+H20+I20+J20</f>
        <v>0</v>
      </c>
    </row>
    <row r="21" spans="2:15" ht="36.75" customHeight="1" thickBot="1">
      <c r="B21" s="89" t="s">
        <v>88</v>
      </c>
      <c r="C21" s="90" t="s">
        <v>87</v>
      </c>
      <c r="D21" s="252" t="s">
        <v>140</v>
      </c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4"/>
    </row>
    <row r="22" spans="2:15" ht="42" customHeight="1" thickBot="1">
      <c r="B22" s="91" t="s">
        <v>138</v>
      </c>
      <c r="C22" s="92" t="s">
        <v>48</v>
      </c>
      <c r="D22" s="63" t="s">
        <v>161</v>
      </c>
      <c r="E22" s="93">
        <f>E53+E54+E55+E56</f>
        <v>0</v>
      </c>
      <c r="F22" s="93">
        <f>F23+F24+F25+F26</f>
        <v>0</v>
      </c>
      <c r="G22" s="93">
        <f t="shared" ref="G22:M22" si="12">G23+G24+G25+G26</f>
        <v>0</v>
      </c>
      <c r="H22" s="93">
        <f t="shared" si="12"/>
        <v>0</v>
      </c>
      <c r="I22" s="93">
        <f t="shared" si="12"/>
        <v>0</v>
      </c>
      <c r="J22" s="93">
        <f t="shared" si="12"/>
        <v>0</v>
      </c>
      <c r="K22" s="93">
        <f t="shared" si="12"/>
        <v>0</v>
      </c>
      <c r="L22" s="93">
        <f t="shared" si="12"/>
        <v>0</v>
      </c>
      <c r="M22" s="93">
        <f t="shared" si="12"/>
        <v>0</v>
      </c>
      <c r="N22" s="94"/>
      <c r="O22" s="99">
        <f>F22+G22+H22+I22+J22+K22+L22+M22</f>
        <v>0</v>
      </c>
    </row>
    <row r="23" spans="2:15" ht="21.75" customHeight="1" thickBot="1">
      <c r="B23" s="21"/>
      <c r="C23" s="40" t="s">
        <v>17</v>
      </c>
      <c r="D23" s="121" t="s">
        <v>21</v>
      </c>
      <c r="E23" s="56">
        <f t="shared" ref="E23:J23" si="13">E66+E81+E88+E95</f>
        <v>0</v>
      </c>
      <c r="F23" s="56">
        <f t="shared" si="13"/>
        <v>0</v>
      </c>
      <c r="G23" s="56">
        <f t="shared" si="13"/>
        <v>0</v>
      </c>
      <c r="H23" s="56">
        <f t="shared" si="13"/>
        <v>0</v>
      </c>
      <c r="I23" s="56">
        <f t="shared" si="13"/>
        <v>0</v>
      </c>
      <c r="J23" s="56">
        <f t="shared" si="13"/>
        <v>0</v>
      </c>
      <c r="K23" s="56">
        <f t="shared" ref="K23:M23" si="14">K66+K81+K88+K95</f>
        <v>0</v>
      </c>
      <c r="L23" s="56">
        <f t="shared" si="14"/>
        <v>0</v>
      </c>
      <c r="M23" s="56">
        <f t="shared" si="14"/>
        <v>0</v>
      </c>
      <c r="N23" s="20"/>
      <c r="O23" s="66">
        <f t="shared" ref="O23:O26" si="15">E23+F23+G23+H23+I23+J23</f>
        <v>0</v>
      </c>
    </row>
    <row r="24" spans="2:15" ht="30.75" customHeight="1" thickBot="1">
      <c r="B24" s="21"/>
      <c r="C24" s="40" t="s">
        <v>15</v>
      </c>
      <c r="D24" s="121" t="s">
        <v>21</v>
      </c>
      <c r="E24" s="56">
        <f t="shared" ref="E24" si="16">E67+E82+E89+E96</f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20"/>
      <c r="O24" s="66">
        <f>F24+G24+H24+I24+J24+K24+L24+M24</f>
        <v>0</v>
      </c>
    </row>
    <row r="25" spans="2:15" ht="22.5" customHeight="1" thickBot="1">
      <c r="B25" s="21"/>
      <c r="C25" s="40" t="s">
        <v>18</v>
      </c>
      <c r="D25" s="144" t="s">
        <v>125</v>
      </c>
      <c r="E25" s="56">
        <f t="shared" ref="E25" si="17">E68+E83+E90+E97</f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20"/>
      <c r="O25" s="66">
        <f>E25+F25+G25+H25+I25+J25+K25+L25+M25</f>
        <v>0</v>
      </c>
    </row>
    <row r="26" spans="2:15" ht="20.25" customHeight="1" thickBot="1">
      <c r="B26" s="21"/>
      <c r="C26" s="40" t="s">
        <v>16</v>
      </c>
      <c r="D26" s="55" t="s">
        <v>21</v>
      </c>
      <c r="E26" s="56">
        <f t="shared" ref="E26:J26" si="18">E69+E84+E91+E98</f>
        <v>0</v>
      </c>
      <c r="F26" s="56">
        <f t="shared" si="18"/>
        <v>0</v>
      </c>
      <c r="G26" s="56">
        <f t="shared" si="18"/>
        <v>0</v>
      </c>
      <c r="H26" s="56">
        <f t="shared" si="18"/>
        <v>0</v>
      </c>
      <c r="I26" s="56">
        <f t="shared" si="18"/>
        <v>0</v>
      </c>
      <c r="J26" s="56">
        <f t="shared" si="18"/>
        <v>0</v>
      </c>
      <c r="K26" s="56">
        <f t="shared" ref="K26:M26" si="19">K69+K84+K91+K98</f>
        <v>0</v>
      </c>
      <c r="L26" s="56">
        <f t="shared" si="19"/>
        <v>0</v>
      </c>
      <c r="M26" s="56">
        <f t="shared" si="19"/>
        <v>0</v>
      </c>
      <c r="N26" s="20"/>
      <c r="O26" s="66">
        <f t="shared" si="15"/>
        <v>0</v>
      </c>
    </row>
    <row r="27" spans="2:15" ht="30" customHeight="1" thickBot="1">
      <c r="B27" s="89" t="s">
        <v>139</v>
      </c>
      <c r="C27" s="90" t="s">
        <v>87</v>
      </c>
      <c r="D27" s="252" t="s">
        <v>136</v>
      </c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4"/>
    </row>
    <row r="28" spans="2:15" ht="39" customHeight="1" thickBot="1">
      <c r="B28" s="91" t="s">
        <v>61</v>
      </c>
      <c r="C28" s="92" t="s">
        <v>48</v>
      </c>
      <c r="D28" s="63" t="s">
        <v>164</v>
      </c>
      <c r="E28" s="93">
        <f>E55+E56+E57+E58</f>
        <v>0</v>
      </c>
      <c r="F28" s="93">
        <f>F29+F30+F31+F32</f>
        <v>0</v>
      </c>
      <c r="G28" s="93">
        <f t="shared" ref="G28:M28" si="20">G29+G30+G31+G32</f>
        <v>0</v>
      </c>
      <c r="H28" s="93">
        <f t="shared" si="20"/>
        <v>0</v>
      </c>
      <c r="I28" s="93">
        <f t="shared" si="20"/>
        <v>0</v>
      </c>
      <c r="J28" s="93">
        <f t="shared" si="20"/>
        <v>0</v>
      </c>
      <c r="K28" s="93">
        <f t="shared" si="20"/>
        <v>0</v>
      </c>
      <c r="L28" s="93">
        <f t="shared" si="20"/>
        <v>0</v>
      </c>
      <c r="M28" s="93">
        <f t="shared" si="20"/>
        <v>0</v>
      </c>
      <c r="N28" s="94"/>
      <c r="O28" s="99">
        <f>E28+F28+G28+H28+I28+J28+K28+L28+M28</f>
        <v>0</v>
      </c>
    </row>
    <row r="29" spans="2:15" ht="21" customHeight="1" thickBot="1">
      <c r="B29" s="21"/>
      <c r="C29" s="40" t="s">
        <v>17</v>
      </c>
      <c r="D29" s="137" t="s">
        <v>21</v>
      </c>
      <c r="E29" s="56">
        <f t="shared" ref="E29:M29" si="21">E72+E87+E94+E101</f>
        <v>0</v>
      </c>
      <c r="F29" s="56">
        <f t="shared" si="21"/>
        <v>0</v>
      </c>
      <c r="G29" s="56">
        <f t="shared" si="21"/>
        <v>0</v>
      </c>
      <c r="H29" s="56">
        <f t="shared" si="21"/>
        <v>0</v>
      </c>
      <c r="I29" s="56">
        <f t="shared" si="21"/>
        <v>0</v>
      </c>
      <c r="J29" s="56">
        <f t="shared" si="21"/>
        <v>0</v>
      </c>
      <c r="K29" s="56">
        <f t="shared" si="21"/>
        <v>0</v>
      </c>
      <c r="L29" s="56">
        <f t="shared" si="21"/>
        <v>0</v>
      </c>
      <c r="M29" s="56">
        <f t="shared" si="21"/>
        <v>0</v>
      </c>
      <c r="N29" s="20"/>
      <c r="O29" s="66">
        <f t="shared" ref="O29" si="22">E29+F29+G29+H29+I29+J29</f>
        <v>0</v>
      </c>
    </row>
    <row r="30" spans="2:15" ht="39" customHeight="1" thickBot="1">
      <c r="B30" s="21"/>
      <c r="C30" s="40" t="s">
        <v>15</v>
      </c>
      <c r="D30" s="137" t="s">
        <v>21</v>
      </c>
      <c r="E30" s="56">
        <f t="shared" ref="E30:E31" si="23">E73+E88+E95+E102</f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20"/>
      <c r="O30" s="66">
        <f>E30+F30+G30+H30+I30+J30+K30+L30+M30</f>
        <v>0</v>
      </c>
    </row>
    <row r="31" spans="2:15" ht="21.75" customHeight="1" thickBot="1">
      <c r="B31" s="21"/>
      <c r="C31" s="40" t="s">
        <v>18</v>
      </c>
      <c r="D31" s="137" t="s">
        <v>21</v>
      </c>
      <c r="E31" s="56">
        <f t="shared" si="23"/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20"/>
      <c r="O31" s="66">
        <f>E31+F31+G31+H31+I31+J31+K31+L31+M31</f>
        <v>0</v>
      </c>
    </row>
    <row r="32" spans="2:15" ht="21" customHeight="1" thickBot="1">
      <c r="B32" s="21"/>
      <c r="C32" s="40" t="s">
        <v>16</v>
      </c>
      <c r="D32" s="55" t="s">
        <v>21</v>
      </c>
      <c r="E32" s="56">
        <f t="shared" ref="E32:M32" si="24">E75+E90+E97+E104</f>
        <v>0</v>
      </c>
      <c r="F32" s="56">
        <f t="shared" si="24"/>
        <v>0</v>
      </c>
      <c r="G32" s="56">
        <f t="shared" si="24"/>
        <v>0</v>
      </c>
      <c r="H32" s="56">
        <f t="shared" si="24"/>
        <v>0</v>
      </c>
      <c r="I32" s="56">
        <f t="shared" si="24"/>
        <v>0</v>
      </c>
      <c r="J32" s="56">
        <f t="shared" si="24"/>
        <v>0</v>
      </c>
      <c r="K32" s="56">
        <f t="shared" si="24"/>
        <v>0</v>
      </c>
      <c r="L32" s="56">
        <f t="shared" si="24"/>
        <v>0</v>
      </c>
      <c r="M32" s="56">
        <f t="shared" si="24"/>
        <v>0</v>
      </c>
      <c r="N32" s="20"/>
      <c r="O32" s="66">
        <f t="shared" ref="O32" si="25">E32+F32+G32+H32+I32+J32</f>
        <v>0</v>
      </c>
    </row>
    <row r="33" spans="2:15" ht="73.5" hidden="1" customHeight="1" thickBot="1">
      <c r="B33" s="89" t="s">
        <v>62</v>
      </c>
      <c r="C33" s="90" t="s">
        <v>87</v>
      </c>
      <c r="D33" s="252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4"/>
    </row>
    <row r="34" spans="2:15" ht="36" hidden="1" customHeight="1" thickBot="1">
      <c r="B34" s="91" t="s">
        <v>63</v>
      </c>
      <c r="C34" s="92" t="s">
        <v>48</v>
      </c>
      <c r="D34" s="63"/>
      <c r="E34" s="93">
        <f>E53+E54+E59+E60</f>
        <v>0</v>
      </c>
      <c r="F34" s="93">
        <f>F35+F36+F37+F38</f>
        <v>0</v>
      </c>
      <c r="G34" s="93">
        <f t="shared" ref="G34:M34" si="26">G35+G36+G37+G38</f>
        <v>0</v>
      </c>
      <c r="H34" s="93">
        <f t="shared" si="26"/>
        <v>0</v>
      </c>
      <c r="I34" s="93">
        <f t="shared" si="26"/>
        <v>0</v>
      </c>
      <c r="J34" s="93">
        <f t="shared" si="26"/>
        <v>0</v>
      </c>
      <c r="K34" s="93">
        <f t="shared" si="26"/>
        <v>0</v>
      </c>
      <c r="L34" s="93">
        <f t="shared" si="26"/>
        <v>0</v>
      </c>
      <c r="M34" s="93">
        <f t="shared" si="26"/>
        <v>0</v>
      </c>
      <c r="N34" s="94"/>
      <c r="O34" s="99">
        <f>E34+F34+G34+H34+I34+J34+K34+L34+M34</f>
        <v>0</v>
      </c>
    </row>
    <row r="35" spans="2:15" ht="28.5" hidden="1" customHeight="1" thickBot="1">
      <c r="B35" s="21"/>
      <c r="C35" s="40" t="s">
        <v>17</v>
      </c>
      <c r="D35" s="137" t="s">
        <v>21</v>
      </c>
      <c r="E35" s="56">
        <f t="shared" ref="E35:M35" si="27">E74+E89+E96+E103</f>
        <v>0</v>
      </c>
      <c r="F35" s="56">
        <f t="shared" si="27"/>
        <v>0</v>
      </c>
      <c r="G35" s="56">
        <f t="shared" si="27"/>
        <v>0</v>
      </c>
      <c r="H35" s="56">
        <f t="shared" si="27"/>
        <v>0</v>
      </c>
      <c r="I35" s="56">
        <f t="shared" si="27"/>
        <v>0</v>
      </c>
      <c r="J35" s="56">
        <f t="shared" si="27"/>
        <v>0</v>
      </c>
      <c r="K35" s="56">
        <f t="shared" si="27"/>
        <v>0</v>
      </c>
      <c r="L35" s="56">
        <f t="shared" si="27"/>
        <v>0</v>
      </c>
      <c r="M35" s="56">
        <f t="shared" si="27"/>
        <v>0</v>
      </c>
      <c r="N35" s="20"/>
      <c r="O35" s="66">
        <f t="shared" ref="O35" si="28">E35+F35+G35+H35+I35+J35</f>
        <v>0</v>
      </c>
    </row>
    <row r="36" spans="2:15" ht="38.25" hidden="1" customHeight="1" thickBot="1">
      <c r="B36" s="21"/>
      <c r="C36" s="40" t="s">
        <v>15</v>
      </c>
      <c r="D36" s="137" t="s">
        <v>21</v>
      </c>
      <c r="E36" s="56">
        <f t="shared" ref="E36" si="29">E75+E90+E97+E104</f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20"/>
      <c r="O36" s="66">
        <f>E36+F36+G36+H36+I36+J36+K36+L36+M36</f>
        <v>0</v>
      </c>
    </row>
    <row r="37" spans="2:15" ht="26.25" hidden="1" customHeight="1" thickBot="1">
      <c r="B37" s="21"/>
      <c r="C37" s="40" t="s">
        <v>18</v>
      </c>
      <c r="D37" s="137" t="s">
        <v>21</v>
      </c>
      <c r="E37" s="56">
        <f t="shared" ref="E37" si="30">E76+E91+E98+E105</f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20"/>
      <c r="O37" s="66">
        <f>E37+F37+G37+H37+I37+J37+K37+L37+M37</f>
        <v>0</v>
      </c>
    </row>
    <row r="38" spans="2:15" ht="26.25" hidden="1" customHeight="1" thickBot="1">
      <c r="B38" s="21"/>
      <c r="C38" s="40" t="s">
        <v>16</v>
      </c>
      <c r="D38" s="55" t="s">
        <v>21</v>
      </c>
      <c r="E38" s="56">
        <f t="shared" ref="E38:M38" si="31">E81+E96+E103+E110</f>
        <v>0</v>
      </c>
      <c r="F38" s="56">
        <f t="shared" si="31"/>
        <v>0</v>
      </c>
      <c r="G38" s="56">
        <f t="shared" si="31"/>
        <v>0</v>
      </c>
      <c r="H38" s="56">
        <f t="shared" si="31"/>
        <v>0</v>
      </c>
      <c r="I38" s="56">
        <f t="shared" si="31"/>
        <v>0</v>
      </c>
      <c r="J38" s="56">
        <f t="shared" si="31"/>
        <v>0</v>
      </c>
      <c r="K38" s="56">
        <f t="shared" si="31"/>
        <v>0</v>
      </c>
      <c r="L38" s="56">
        <f t="shared" si="31"/>
        <v>0</v>
      </c>
      <c r="M38" s="56">
        <f t="shared" si="31"/>
        <v>0</v>
      </c>
      <c r="N38" s="20"/>
      <c r="O38" s="66">
        <f t="shared" ref="O38" si="32">E38+F38+G38+H38+I38+J38</f>
        <v>0</v>
      </c>
    </row>
    <row r="39" spans="2:15" ht="87.75" hidden="1" customHeight="1" thickBot="1">
      <c r="B39" s="89" t="s">
        <v>89</v>
      </c>
      <c r="C39" s="90" t="s">
        <v>87</v>
      </c>
      <c r="D39" s="252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4"/>
    </row>
    <row r="40" spans="2:15" ht="39" hidden="1" customHeight="1" thickBot="1">
      <c r="B40" s="91" t="s">
        <v>90</v>
      </c>
      <c r="C40" s="92" t="s">
        <v>48</v>
      </c>
      <c r="D40" s="63"/>
      <c r="E40" s="93">
        <f>E63+E64+E65+E74</f>
        <v>0</v>
      </c>
      <c r="F40" s="93">
        <f t="shared" ref="F40:M40" si="33">F63+F64+F65+F74</f>
        <v>0</v>
      </c>
      <c r="G40" s="93">
        <f t="shared" si="33"/>
        <v>0</v>
      </c>
      <c r="H40" s="93">
        <f t="shared" si="33"/>
        <v>0</v>
      </c>
      <c r="I40" s="93">
        <f t="shared" si="33"/>
        <v>0</v>
      </c>
      <c r="J40" s="93">
        <f t="shared" si="33"/>
        <v>0</v>
      </c>
      <c r="K40" s="93">
        <f t="shared" si="33"/>
        <v>0</v>
      </c>
      <c r="L40" s="93">
        <f t="shared" si="33"/>
        <v>0</v>
      </c>
      <c r="M40" s="93">
        <f t="shared" si="33"/>
        <v>0</v>
      </c>
      <c r="N40" s="94"/>
      <c r="O40" s="99">
        <f>E40+F40+G40+H40+I40+J40</f>
        <v>0</v>
      </c>
    </row>
    <row r="41" spans="2:15" ht="21.75" hidden="1" customHeight="1" thickBot="1">
      <c r="B41" s="21"/>
      <c r="C41" s="40" t="s">
        <v>17</v>
      </c>
      <c r="D41" s="137" t="s">
        <v>21</v>
      </c>
      <c r="E41" s="56">
        <f t="shared" ref="E41:M41" si="34">E80+E95+E102+E109</f>
        <v>0</v>
      </c>
      <c r="F41" s="56">
        <f t="shared" si="34"/>
        <v>0</v>
      </c>
      <c r="G41" s="56">
        <f t="shared" si="34"/>
        <v>0</v>
      </c>
      <c r="H41" s="56">
        <f t="shared" si="34"/>
        <v>0</v>
      </c>
      <c r="I41" s="56">
        <f t="shared" si="34"/>
        <v>0</v>
      </c>
      <c r="J41" s="56">
        <f t="shared" si="34"/>
        <v>0</v>
      </c>
      <c r="K41" s="56">
        <f t="shared" si="34"/>
        <v>0</v>
      </c>
      <c r="L41" s="56">
        <f t="shared" si="34"/>
        <v>0</v>
      </c>
      <c r="M41" s="56">
        <f t="shared" si="34"/>
        <v>0</v>
      </c>
      <c r="N41" s="20"/>
      <c r="O41" s="66">
        <f t="shared" ref="O41:O42" si="35">E41+F41+G41+H41+I41+J41</f>
        <v>0</v>
      </c>
    </row>
    <row r="42" spans="2:15" ht="39" hidden="1" customHeight="1" thickBot="1">
      <c r="B42" s="21"/>
      <c r="C42" s="40" t="s">
        <v>15</v>
      </c>
      <c r="D42" s="137" t="s">
        <v>21</v>
      </c>
      <c r="E42" s="56">
        <f t="shared" ref="E42:M42" si="36">E81+E96+E103+E110</f>
        <v>0</v>
      </c>
      <c r="F42" s="56">
        <f t="shared" si="36"/>
        <v>0</v>
      </c>
      <c r="G42" s="56">
        <f t="shared" si="36"/>
        <v>0</v>
      </c>
      <c r="H42" s="56">
        <f t="shared" si="36"/>
        <v>0</v>
      </c>
      <c r="I42" s="56">
        <f t="shared" si="36"/>
        <v>0</v>
      </c>
      <c r="J42" s="56">
        <f t="shared" si="36"/>
        <v>0</v>
      </c>
      <c r="K42" s="56">
        <f t="shared" si="36"/>
        <v>0</v>
      </c>
      <c r="L42" s="56">
        <f t="shared" si="36"/>
        <v>0</v>
      </c>
      <c r="M42" s="56">
        <f t="shared" si="36"/>
        <v>0</v>
      </c>
      <c r="N42" s="20"/>
      <c r="O42" s="66">
        <f t="shared" si="35"/>
        <v>0</v>
      </c>
    </row>
    <row r="43" spans="2:15" ht="24.75" hidden="1" customHeight="1" thickBot="1">
      <c r="B43" s="21"/>
      <c r="C43" s="40" t="s">
        <v>18</v>
      </c>
      <c r="D43" s="137" t="s">
        <v>21</v>
      </c>
      <c r="E43" s="56">
        <f t="shared" ref="E43" si="37">E82+E97+E104+E111</f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20"/>
      <c r="O43" s="66">
        <f>E43+F43+G43+H43+I43+J43+K43+L43+M43</f>
        <v>0</v>
      </c>
    </row>
    <row r="44" spans="2:15" ht="25.5" hidden="1" customHeight="1" thickBot="1">
      <c r="B44" s="21"/>
      <c r="C44" s="40" t="s">
        <v>16</v>
      </c>
      <c r="D44" s="55" t="s">
        <v>21</v>
      </c>
      <c r="E44" s="56">
        <f t="shared" ref="E44:M44" si="38">E83+E98+E105+E112</f>
        <v>0</v>
      </c>
      <c r="F44" s="56">
        <f t="shared" si="38"/>
        <v>0</v>
      </c>
      <c r="G44" s="56">
        <f t="shared" si="38"/>
        <v>0</v>
      </c>
      <c r="H44" s="56">
        <f t="shared" si="38"/>
        <v>0</v>
      </c>
      <c r="I44" s="56">
        <f t="shared" si="38"/>
        <v>0</v>
      </c>
      <c r="J44" s="56">
        <f t="shared" si="38"/>
        <v>0</v>
      </c>
      <c r="K44" s="56">
        <f t="shared" si="38"/>
        <v>0</v>
      </c>
      <c r="L44" s="56">
        <f t="shared" si="38"/>
        <v>0</v>
      </c>
      <c r="M44" s="56">
        <f t="shared" si="38"/>
        <v>0</v>
      </c>
      <c r="N44" s="20"/>
      <c r="O44" s="66">
        <f t="shared" ref="O44" si="39">E44+F44+G44+H44+I44+J44</f>
        <v>0</v>
      </c>
    </row>
    <row r="45" spans="2:15" ht="22.5" hidden="1" customHeight="1" thickBot="1">
      <c r="B45" s="89"/>
      <c r="C45" s="90" t="s">
        <v>87</v>
      </c>
      <c r="D45" s="252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4"/>
    </row>
    <row r="46" spans="2:15" ht="39" hidden="1" customHeight="1">
      <c r="B46" s="91"/>
      <c r="C46" s="92" t="s">
        <v>48</v>
      </c>
      <c r="D46" s="63"/>
      <c r="E46" s="93">
        <f t="shared" ref="E46:M46" si="40">E75+E76+E77+E78</f>
        <v>0</v>
      </c>
      <c r="F46" s="93">
        <f t="shared" si="40"/>
        <v>0</v>
      </c>
      <c r="G46" s="93">
        <f t="shared" si="40"/>
        <v>0</v>
      </c>
      <c r="H46" s="93">
        <f t="shared" si="40"/>
        <v>0</v>
      </c>
      <c r="I46" s="93">
        <f t="shared" si="40"/>
        <v>0</v>
      </c>
      <c r="J46" s="93">
        <f t="shared" si="40"/>
        <v>0</v>
      </c>
      <c r="K46" s="93">
        <f t="shared" si="40"/>
        <v>0</v>
      </c>
      <c r="L46" s="93">
        <f t="shared" si="40"/>
        <v>0</v>
      </c>
      <c r="M46" s="93">
        <f t="shared" si="40"/>
        <v>0</v>
      </c>
      <c r="N46" s="94"/>
      <c r="O46" s="99">
        <f>E46+F46+G46+H46+I46+J46</f>
        <v>0</v>
      </c>
    </row>
    <row r="47" spans="2:15" ht="39" hidden="1" customHeight="1" thickBot="1">
      <c r="B47" s="89" t="s">
        <v>92</v>
      </c>
      <c r="C47" s="90" t="s">
        <v>87</v>
      </c>
      <c r="D47" s="252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4"/>
    </row>
    <row r="48" spans="2:15" ht="39" hidden="1" customHeight="1">
      <c r="B48" s="91" t="s">
        <v>93</v>
      </c>
      <c r="C48" s="92" t="s">
        <v>48</v>
      </c>
      <c r="D48" s="55"/>
      <c r="E48" s="93">
        <f t="shared" ref="E48:J48" si="41">E77+E78+E79+E80</f>
        <v>0</v>
      </c>
      <c r="F48" s="93">
        <f t="shared" si="41"/>
        <v>0</v>
      </c>
      <c r="G48" s="93">
        <f t="shared" si="41"/>
        <v>0</v>
      </c>
      <c r="H48" s="93">
        <f t="shared" si="41"/>
        <v>0</v>
      </c>
      <c r="I48" s="93">
        <f t="shared" si="41"/>
        <v>0</v>
      </c>
      <c r="J48" s="93">
        <f t="shared" si="41"/>
        <v>0</v>
      </c>
      <c r="K48" s="94"/>
      <c r="L48" s="94"/>
      <c r="M48" s="92"/>
      <c r="N48" s="94"/>
      <c r="O48" s="99">
        <f>E48+F48+G48+H48+I48+J48</f>
        <v>0</v>
      </c>
    </row>
    <row r="49" spans="2:15" ht="39" hidden="1" customHeight="1" thickBot="1">
      <c r="B49" s="89" t="s">
        <v>94</v>
      </c>
      <c r="C49" s="90" t="s">
        <v>87</v>
      </c>
      <c r="D49" s="252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4"/>
    </row>
    <row r="50" spans="2:15" ht="39" hidden="1" customHeight="1">
      <c r="B50" s="91" t="s">
        <v>95</v>
      </c>
      <c r="C50" s="92" t="s">
        <v>48</v>
      </c>
      <c r="D50" s="55"/>
      <c r="E50" s="93">
        <f t="shared" ref="E50:J50" si="42">E79+E80+E81+E82</f>
        <v>0</v>
      </c>
      <c r="F50" s="93">
        <f t="shared" si="42"/>
        <v>0</v>
      </c>
      <c r="G50" s="93">
        <f t="shared" si="42"/>
        <v>0</v>
      </c>
      <c r="H50" s="93">
        <f t="shared" si="42"/>
        <v>0</v>
      </c>
      <c r="I50" s="93">
        <f t="shared" si="42"/>
        <v>0</v>
      </c>
      <c r="J50" s="93">
        <f t="shared" si="42"/>
        <v>0</v>
      </c>
      <c r="K50" s="94"/>
      <c r="L50" s="94"/>
      <c r="M50" s="92"/>
      <c r="N50" s="94"/>
      <c r="O50" s="99">
        <f>E50+F50+G50+H50+I50+J50</f>
        <v>0</v>
      </c>
    </row>
    <row r="51" spans="2:15" ht="39" hidden="1" customHeight="1" thickBot="1">
      <c r="B51" s="89" t="s">
        <v>104</v>
      </c>
      <c r="C51" s="90" t="s">
        <v>87</v>
      </c>
      <c r="D51" s="252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4"/>
    </row>
    <row r="52" spans="2:15" ht="39" hidden="1" customHeight="1">
      <c r="B52" s="91" t="s">
        <v>105</v>
      </c>
      <c r="C52" s="92" t="s">
        <v>48</v>
      </c>
      <c r="D52" s="55"/>
      <c r="E52" s="93">
        <f t="shared" ref="E52:J52" si="43">E79+E80+E81+E82</f>
        <v>0</v>
      </c>
      <c r="F52" s="93">
        <f t="shared" si="43"/>
        <v>0</v>
      </c>
      <c r="G52" s="93">
        <f t="shared" si="43"/>
        <v>0</v>
      </c>
      <c r="H52" s="93">
        <f t="shared" si="43"/>
        <v>0</v>
      </c>
      <c r="I52" s="93">
        <f t="shared" si="43"/>
        <v>0</v>
      </c>
      <c r="J52" s="93">
        <f t="shared" si="43"/>
        <v>0</v>
      </c>
      <c r="K52" s="94"/>
      <c r="L52" s="94"/>
      <c r="M52" s="92"/>
      <c r="N52" s="94"/>
      <c r="O52" s="99">
        <f>E52+F52+G52+H52+I52+J52</f>
        <v>0</v>
      </c>
    </row>
    <row r="53" spans="2:15" ht="39" hidden="1" customHeight="1" thickBot="1">
      <c r="B53" s="89" t="s">
        <v>106</v>
      </c>
      <c r="C53" s="90" t="s">
        <v>87</v>
      </c>
      <c r="D53" s="252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4"/>
    </row>
    <row r="54" spans="2:15" ht="39" hidden="1" customHeight="1">
      <c r="B54" s="91" t="s">
        <v>107</v>
      </c>
      <c r="C54" s="92" t="s">
        <v>48</v>
      </c>
      <c r="D54" s="55"/>
      <c r="E54" s="93">
        <f t="shared" ref="E54:J54" si="44">E81+E82+E83+E84</f>
        <v>0</v>
      </c>
      <c r="F54" s="93">
        <f t="shared" si="44"/>
        <v>0</v>
      </c>
      <c r="G54" s="93">
        <f t="shared" si="44"/>
        <v>0</v>
      </c>
      <c r="H54" s="93">
        <f t="shared" si="44"/>
        <v>0</v>
      </c>
      <c r="I54" s="93">
        <f t="shared" si="44"/>
        <v>0</v>
      </c>
      <c r="J54" s="93">
        <f t="shared" si="44"/>
        <v>0</v>
      </c>
      <c r="K54" s="94"/>
      <c r="L54" s="94"/>
      <c r="M54" s="92"/>
      <c r="N54" s="94"/>
      <c r="O54" s="99">
        <f>E54+F54+G54+H54+I54+J54</f>
        <v>0</v>
      </c>
    </row>
    <row r="55" spans="2:15" ht="20.25" hidden="1" customHeight="1" thickBot="1">
      <c r="B55" s="19" t="s">
        <v>0</v>
      </c>
      <c r="C55" s="9" t="s">
        <v>19</v>
      </c>
      <c r="D55" s="95" t="s">
        <v>21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3"/>
      <c r="L55" s="3"/>
      <c r="M55" s="9"/>
      <c r="N55" s="3"/>
      <c r="O55" s="17"/>
    </row>
    <row r="56" spans="2:15" ht="33.75" hidden="1" customHeight="1" thickBot="1">
      <c r="B56" s="19" t="s">
        <v>0</v>
      </c>
      <c r="C56" s="9" t="s">
        <v>20</v>
      </c>
      <c r="D56" s="38" t="s">
        <v>21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3"/>
      <c r="L56" s="3"/>
      <c r="M56" s="9"/>
      <c r="N56" s="3"/>
      <c r="O56" s="17"/>
    </row>
    <row r="57" spans="2:15" ht="31.5" hidden="1" customHeight="1" thickBot="1">
      <c r="B57" s="19" t="s">
        <v>0</v>
      </c>
      <c r="C57" s="9" t="s">
        <v>18</v>
      </c>
      <c r="D57" s="38" t="s">
        <v>21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3"/>
      <c r="L57" s="3"/>
      <c r="M57" s="9"/>
      <c r="N57" s="3"/>
      <c r="O57" s="17" t="s">
        <v>0</v>
      </c>
    </row>
    <row r="58" spans="2:15" ht="31.5" hidden="1" customHeight="1" thickBot="1">
      <c r="B58" s="19" t="s">
        <v>0</v>
      </c>
      <c r="C58" s="9" t="s">
        <v>16</v>
      </c>
      <c r="D58" s="38" t="s">
        <v>21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3"/>
      <c r="L58" s="3"/>
      <c r="M58" s="10"/>
      <c r="N58" s="3"/>
      <c r="O58" s="17" t="s">
        <v>0</v>
      </c>
    </row>
    <row r="59" spans="2:15" ht="31.5" hidden="1" customHeight="1" thickBot="1">
      <c r="B59" s="21"/>
      <c r="C59" s="40" t="s">
        <v>17</v>
      </c>
      <c r="D59" s="121" t="s">
        <v>21</v>
      </c>
      <c r="E59" s="56">
        <f t="shared" ref="E59:J59" si="45">E92+E107+E114+E121</f>
        <v>0</v>
      </c>
      <c r="F59" s="56"/>
      <c r="G59" s="56"/>
      <c r="H59" s="56">
        <f t="shared" si="45"/>
        <v>0</v>
      </c>
      <c r="I59" s="56">
        <f t="shared" si="45"/>
        <v>0</v>
      </c>
      <c r="J59" s="56">
        <f t="shared" si="45"/>
        <v>0</v>
      </c>
      <c r="K59" s="56">
        <f t="shared" ref="K59:M59" si="46">K92+K107+K114+K121</f>
        <v>0</v>
      </c>
      <c r="L59" s="56">
        <f t="shared" si="46"/>
        <v>0</v>
      </c>
      <c r="M59" s="56">
        <f t="shared" si="46"/>
        <v>0</v>
      </c>
      <c r="N59" s="20"/>
      <c r="O59" s="66">
        <f t="shared" ref="O59:O62" si="47">E59+F59+G59+H59+I59+J59</f>
        <v>0</v>
      </c>
    </row>
    <row r="60" spans="2:15" ht="31.5" hidden="1" customHeight="1" thickBot="1">
      <c r="B60" s="21"/>
      <c r="C60" s="40" t="s">
        <v>15</v>
      </c>
      <c r="D60" s="121" t="s">
        <v>21</v>
      </c>
      <c r="E60" s="56">
        <f t="shared" ref="E60:J60" si="48">E93+E108+E115+E122</f>
        <v>0</v>
      </c>
      <c r="F60" s="56"/>
      <c r="G60" s="56"/>
      <c r="H60" s="56">
        <f t="shared" si="48"/>
        <v>0</v>
      </c>
      <c r="I60" s="56">
        <f t="shared" si="48"/>
        <v>0</v>
      </c>
      <c r="J60" s="56">
        <f t="shared" si="48"/>
        <v>0</v>
      </c>
      <c r="K60" s="56">
        <f t="shared" ref="K60:M60" si="49">K93+K108+K115+K122</f>
        <v>0</v>
      </c>
      <c r="L60" s="56">
        <f t="shared" si="49"/>
        <v>0</v>
      </c>
      <c r="M60" s="56">
        <f t="shared" si="49"/>
        <v>0</v>
      </c>
      <c r="N60" s="20"/>
      <c r="O60" s="66">
        <f t="shared" si="47"/>
        <v>0</v>
      </c>
    </row>
    <row r="61" spans="2:15" ht="31.5" hidden="1" customHeight="1" thickBot="1">
      <c r="B61" s="21"/>
      <c r="C61" s="40" t="s">
        <v>18</v>
      </c>
      <c r="D61" s="121" t="s">
        <v>21</v>
      </c>
      <c r="E61" s="56">
        <f t="shared" ref="E61" si="50">E94+E109+E116+E123</f>
        <v>0</v>
      </c>
      <c r="F61" s="93">
        <v>0</v>
      </c>
      <c r="G61" s="93">
        <v>0</v>
      </c>
      <c r="H61" s="93">
        <v>0</v>
      </c>
      <c r="I61" s="93">
        <v>0</v>
      </c>
      <c r="J61" s="93">
        <v>0</v>
      </c>
      <c r="K61" s="93">
        <v>0</v>
      </c>
      <c r="L61" s="93">
        <v>0</v>
      </c>
      <c r="M61" s="93">
        <v>0</v>
      </c>
      <c r="N61" s="20"/>
      <c r="O61" s="66">
        <f>E61+F61+G61+H61+I61+J61+K61+L61+M61</f>
        <v>0</v>
      </c>
    </row>
    <row r="62" spans="2:15" ht="31.5" hidden="1" customHeight="1" thickBot="1">
      <c r="B62" s="21"/>
      <c r="C62" s="40" t="s">
        <v>16</v>
      </c>
      <c r="D62" s="55" t="s">
        <v>21</v>
      </c>
      <c r="E62" s="56">
        <f t="shared" ref="E62:J62" si="51">E95+E110+E117+E124</f>
        <v>0</v>
      </c>
      <c r="F62" s="56">
        <f t="shared" si="51"/>
        <v>0</v>
      </c>
      <c r="G62" s="56">
        <f t="shared" si="51"/>
        <v>0</v>
      </c>
      <c r="H62" s="56">
        <f t="shared" si="51"/>
        <v>0</v>
      </c>
      <c r="I62" s="56">
        <f t="shared" si="51"/>
        <v>0</v>
      </c>
      <c r="J62" s="56">
        <f t="shared" si="51"/>
        <v>0</v>
      </c>
      <c r="K62" s="56">
        <f t="shared" ref="K62:M62" si="52">K95+K110+K117+K124</f>
        <v>0</v>
      </c>
      <c r="L62" s="56">
        <f t="shared" si="52"/>
        <v>0</v>
      </c>
      <c r="M62" s="56">
        <f t="shared" si="52"/>
        <v>0</v>
      </c>
      <c r="N62" s="20"/>
      <c r="O62" s="66">
        <f t="shared" si="47"/>
        <v>0</v>
      </c>
    </row>
    <row r="63" spans="2:15" ht="22.5" hidden="1" customHeight="1" thickBot="1">
      <c r="B63" s="29">
        <v>2</v>
      </c>
      <c r="C63" s="255" t="s">
        <v>116</v>
      </c>
      <c r="D63" s="256"/>
      <c r="E63" s="256"/>
      <c r="F63" s="256"/>
      <c r="G63" s="256"/>
      <c r="H63" s="256"/>
      <c r="I63" s="256"/>
      <c r="J63" s="256"/>
      <c r="K63" s="256"/>
      <c r="L63" s="256"/>
      <c r="M63" s="256"/>
      <c r="N63" s="256"/>
      <c r="O63" s="257"/>
    </row>
    <row r="64" spans="2:15" ht="34.5" hidden="1" customHeight="1" thickBot="1">
      <c r="B64" s="29" t="s">
        <v>28</v>
      </c>
      <c r="C64" s="90" t="s">
        <v>87</v>
      </c>
      <c r="D64" s="258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60"/>
    </row>
    <row r="65" spans="2:15" ht="40.5" hidden="1" customHeight="1" thickBot="1">
      <c r="B65" s="29" t="s">
        <v>36</v>
      </c>
      <c r="C65" s="96" t="s">
        <v>48</v>
      </c>
      <c r="D65" s="55" t="s">
        <v>117</v>
      </c>
      <c r="E65" s="59">
        <f>E74+E75+E76+E77</f>
        <v>0</v>
      </c>
      <c r="F65" s="59">
        <f t="shared" ref="F65:M65" si="53">F74+F75+F76+F77</f>
        <v>0</v>
      </c>
      <c r="G65" s="59">
        <f t="shared" si="53"/>
        <v>0</v>
      </c>
      <c r="H65" s="59">
        <f t="shared" si="53"/>
        <v>0</v>
      </c>
      <c r="I65" s="59">
        <f t="shared" si="53"/>
        <v>0</v>
      </c>
      <c r="J65" s="59">
        <f t="shared" si="53"/>
        <v>0</v>
      </c>
      <c r="K65" s="59">
        <f t="shared" si="53"/>
        <v>0</v>
      </c>
      <c r="L65" s="59">
        <f t="shared" si="53"/>
        <v>0</v>
      </c>
      <c r="M65" s="59">
        <f t="shared" si="53"/>
        <v>0</v>
      </c>
      <c r="N65" s="60"/>
      <c r="O65" s="99">
        <f>E65+F65+G65+H65+I65+J65</f>
        <v>0</v>
      </c>
    </row>
    <row r="66" spans="2:15" ht="54.75" hidden="1" customHeight="1" thickBot="1">
      <c r="B66" s="29" t="s">
        <v>58</v>
      </c>
      <c r="C66" s="90" t="s">
        <v>87</v>
      </c>
      <c r="D66" s="258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60"/>
    </row>
    <row r="67" spans="2:15" ht="40.5" hidden="1" customHeight="1" thickBot="1">
      <c r="B67" s="29" t="s">
        <v>96</v>
      </c>
      <c r="C67" s="96" t="s">
        <v>48</v>
      </c>
      <c r="D67" s="55"/>
      <c r="E67" s="59">
        <f t="shared" ref="E67:J67" si="54">E76+E77+E78+E79</f>
        <v>0</v>
      </c>
      <c r="F67" s="59">
        <f t="shared" si="54"/>
        <v>0</v>
      </c>
      <c r="G67" s="59">
        <f t="shared" si="54"/>
        <v>0</v>
      </c>
      <c r="H67" s="59">
        <f t="shared" si="54"/>
        <v>0</v>
      </c>
      <c r="I67" s="59">
        <f t="shared" si="54"/>
        <v>0</v>
      </c>
      <c r="J67" s="59">
        <f t="shared" si="54"/>
        <v>0</v>
      </c>
      <c r="K67" s="60"/>
      <c r="L67" s="60"/>
      <c r="M67" s="61"/>
      <c r="N67" s="60"/>
      <c r="O67" s="99">
        <f>E67+F67+G67+H67+I67+J67</f>
        <v>0</v>
      </c>
    </row>
    <row r="68" spans="2:15" ht="38.25" hidden="1" customHeight="1" thickBot="1">
      <c r="B68" s="29" t="s">
        <v>59</v>
      </c>
      <c r="C68" s="90" t="s">
        <v>87</v>
      </c>
      <c r="D68" s="258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60"/>
    </row>
    <row r="69" spans="2:15" ht="40.5" hidden="1" customHeight="1" thickBot="1">
      <c r="B69" s="29" t="s">
        <v>97</v>
      </c>
      <c r="C69" s="96" t="s">
        <v>48</v>
      </c>
      <c r="D69" s="55"/>
      <c r="E69" s="59">
        <f t="shared" ref="E69:J69" si="55">E78+E79+E80+E81</f>
        <v>0</v>
      </c>
      <c r="F69" s="59">
        <f t="shared" si="55"/>
        <v>0</v>
      </c>
      <c r="G69" s="59">
        <f t="shared" si="55"/>
        <v>0</v>
      </c>
      <c r="H69" s="59">
        <f t="shared" si="55"/>
        <v>0</v>
      </c>
      <c r="I69" s="59">
        <f t="shared" si="55"/>
        <v>0</v>
      </c>
      <c r="J69" s="59">
        <f t="shared" si="55"/>
        <v>0</v>
      </c>
      <c r="K69" s="60"/>
      <c r="L69" s="60"/>
      <c r="M69" s="61"/>
      <c r="N69" s="60"/>
      <c r="O69" s="99">
        <f>E69+F69+G69+H69+I69+J69</f>
        <v>0</v>
      </c>
    </row>
    <row r="70" spans="2:15" ht="53.25" hidden="1" customHeight="1" thickBot="1">
      <c r="B70" s="29" t="s">
        <v>60</v>
      </c>
      <c r="C70" s="90" t="s">
        <v>87</v>
      </c>
      <c r="D70" s="258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60"/>
    </row>
    <row r="71" spans="2:15" ht="40.5" hidden="1" customHeight="1">
      <c r="B71" s="104" t="s">
        <v>98</v>
      </c>
      <c r="C71" s="113" t="s">
        <v>48</v>
      </c>
      <c r="D71" s="55"/>
      <c r="E71" s="106">
        <f t="shared" ref="E71:J71" si="56">E80+E81+E82+E83</f>
        <v>0</v>
      </c>
      <c r="F71" s="106">
        <f t="shared" si="56"/>
        <v>0</v>
      </c>
      <c r="G71" s="106">
        <f t="shared" si="56"/>
        <v>0</v>
      </c>
      <c r="H71" s="106">
        <f t="shared" si="56"/>
        <v>0</v>
      </c>
      <c r="I71" s="106">
        <f t="shared" si="56"/>
        <v>0</v>
      </c>
      <c r="J71" s="106">
        <f t="shared" si="56"/>
        <v>0</v>
      </c>
      <c r="K71" s="114"/>
      <c r="L71" s="114"/>
      <c r="M71" s="115"/>
      <c r="N71" s="114"/>
      <c r="O71" s="99">
        <f>E71+F71+G71+H71+I71+J71</f>
        <v>0</v>
      </c>
    </row>
    <row r="72" spans="2:15" ht="74.25" hidden="1" customHeight="1" thickBot="1">
      <c r="B72" s="29" t="s">
        <v>99</v>
      </c>
      <c r="C72" s="58" t="s">
        <v>87</v>
      </c>
      <c r="D72" s="272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4"/>
    </row>
    <row r="73" spans="2:15" ht="40.5" hidden="1" customHeight="1" thickBot="1">
      <c r="B73" s="29" t="s">
        <v>100</v>
      </c>
      <c r="C73" s="96" t="s">
        <v>48</v>
      </c>
      <c r="D73" s="39"/>
      <c r="E73" s="59">
        <f t="shared" ref="E73:J73" si="57">E82+E83+E84+E85</f>
        <v>0</v>
      </c>
      <c r="F73" s="59">
        <f t="shared" si="57"/>
        <v>0</v>
      </c>
      <c r="G73" s="59">
        <f t="shared" si="57"/>
        <v>0</v>
      </c>
      <c r="H73" s="59">
        <f t="shared" si="57"/>
        <v>0</v>
      </c>
      <c r="I73" s="59">
        <f t="shared" si="57"/>
        <v>0</v>
      </c>
      <c r="J73" s="59">
        <f t="shared" si="57"/>
        <v>0</v>
      </c>
      <c r="K73" s="60"/>
      <c r="L73" s="60"/>
      <c r="M73" s="61"/>
      <c r="N73" s="60"/>
      <c r="O73" s="99">
        <f>E73+F73+G73+H73+I73+J73</f>
        <v>0</v>
      </c>
    </row>
    <row r="74" spans="2:15" ht="33" hidden="1" customHeight="1" thickBot="1">
      <c r="B74" s="19" t="s">
        <v>0</v>
      </c>
      <c r="C74" s="9" t="s">
        <v>19</v>
      </c>
      <c r="D74" s="38" t="s">
        <v>21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3"/>
      <c r="L74" s="3"/>
      <c r="M74" s="9"/>
      <c r="N74" s="3"/>
      <c r="O74" s="17" t="s">
        <v>0</v>
      </c>
    </row>
    <row r="75" spans="2:15" ht="32.25" hidden="1" thickBot="1">
      <c r="B75" s="19" t="s">
        <v>0</v>
      </c>
      <c r="C75" s="9" t="s">
        <v>20</v>
      </c>
      <c r="D75" s="38" t="s">
        <v>21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3"/>
      <c r="L75" s="3"/>
      <c r="M75" s="9"/>
      <c r="N75" s="3"/>
      <c r="O75" s="17"/>
    </row>
    <row r="76" spans="2:15" ht="24.75" hidden="1" customHeight="1" thickBot="1">
      <c r="B76" s="19" t="s">
        <v>0</v>
      </c>
      <c r="C76" s="9" t="s">
        <v>18</v>
      </c>
      <c r="D76" s="38" t="s">
        <v>21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3"/>
      <c r="L76" s="3"/>
      <c r="M76" s="9"/>
      <c r="N76" s="3"/>
      <c r="O76" s="17" t="s">
        <v>0</v>
      </c>
    </row>
    <row r="77" spans="2:15" ht="24.75" hidden="1" customHeight="1" thickBot="1">
      <c r="B77" s="19" t="s">
        <v>0</v>
      </c>
      <c r="C77" s="9" t="s">
        <v>16</v>
      </c>
      <c r="D77" s="38" t="s">
        <v>21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3"/>
      <c r="L77" s="3"/>
      <c r="M77" s="9"/>
      <c r="N77" s="3"/>
      <c r="O77" s="17" t="s">
        <v>0</v>
      </c>
    </row>
    <row r="78" spans="2:15" ht="25.5" hidden="1" customHeight="1" thickBot="1">
      <c r="B78" s="26">
        <v>3</v>
      </c>
      <c r="C78" s="255" t="s">
        <v>76</v>
      </c>
      <c r="D78" s="270"/>
      <c r="E78" s="270"/>
      <c r="F78" s="270"/>
      <c r="G78" s="270"/>
      <c r="H78" s="270"/>
      <c r="I78" s="270"/>
      <c r="J78" s="270"/>
      <c r="K78" s="270"/>
      <c r="L78" s="270"/>
      <c r="M78" s="270"/>
      <c r="N78" s="270"/>
      <c r="O78" s="271"/>
    </row>
    <row r="79" spans="2:15" ht="20.25" hidden="1" customHeight="1" thickBot="1">
      <c r="B79" s="29" t="s">
        <v>49</v>
      </c>
      <c r="C79" s="58" t="s">
        <v>69</v>
      </c>
      <c r="D79" s="258" t="s">
        <v>65</v>
      </c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9"/>
    </row>
    <row r="80" spans="2:15" ht="33.75" hidden="1" customHeight="1" thickBot="1">
      <c r="B80" s="29" t="s">
        <v>50</v>
      </c>
      <c r="C80" s="9" t="s">
        <v>48</v>
      </c>
      <c r="D80" s="62" t="s">
        <v>70</v>
      </c>
      <c r="E80" s="59">
        <f>E81+E82+E83+E84</f>
        <v>0</v>
      </c>
      <c r="F80" s="59">
        <f t="shared" ref="F80" si="58">F81+F82+F83+F84</f>
        <v>0</v>
      </c>
      <c r="G80" s="59">
        <f t="shared" ref="G80" si="59">G81+G82+G83+G84</f>
        <v>0</v>
      </c>
      <c r="H80" s="59">
        <f t="shared" ref="H80" si="60">H81+H82+H83+H84</f>
        <v>0</v>
      </c>
      <c r="I80" s="59">
        <f t="shared" ref="I80" si="61">I81+I82+I83+I84</f>
        <v>0</v>
      </c>
      <c r="J80" s="59">
        <f t="shared" ref="J80" si="62">J81+J82+J83+J84</f>
        <v>0</v>
      </c>
      <c r="K80" s="20"/>
      <c r="L80" s="20"/>
      <c r="M80" s="9"/>
      <c r="N80" s="20"/>
      <c r="O80" s="17"/>
    </row>
    <row r="81" spans="2:15" ht="23.25" hidden="1" customHeight="1" thickBot="1">
      <c r="B81" s="19"/>
      <c r="C81" s="9" t="s">
        <v>19</v>
      </c>
      <c r="D81" s="38" t="s">
        <v>21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3"/>
      <c r="L81" s="3"/>
      <c r="M81" s="9"/>
      <c r="N81" s="3"/>
      <c r="O81" s="17"/>
    </row>
    <row r="82" spans="2:15" ht="31.5" hidden="1" customHeight="1" thickBot="1">
      <c r="B82" s="19" t="s">
        <v>0</v>
      </c>
      <c r="C82" s="9" t="s">
        <v>20</v>
      </c>
      <c r="D82" s="38" t="s">
        <v>21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3"/>
      <c r="L82" s="3"/>
      <c r="M82" s="9"/>
      <c r="N82" s="3"/>
      <c r="O82" s="17" t="s">
        <v>0</v>
      </c>
    </row>
    <row r="83" spans="2:15" ht="28.5" hidden="1" customHeight="1" thickBot="1">
      <c r="B83" s="19" t="s">
        <v>0</v>
      </c>
      <c r="C83" s="9" t="s">
        <v>18</v>
      </c>
      <c r="D83" s="38" t="s">
        <v>21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3"/>
      <c r="L83" s="3"/>
      <c r="M83" s="9"/>
      <c r="N83" s="3"/>
      <c r="O83" s="17" t="s">
        <v>0</v>
      </c>
    </row>
    <row r="84" spans="2:15" ht="25.5" hidden="1" customHeight="1" thickBot="1">
      <c r="B84" s="19" t="s">
        <v>0</v>
      </c>
      <c r="C84" s="9" t="s">
        <v>16</v>
      </c>
      <c r="D84" s="38" t="s">
        <v>21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3"/>
      <c r="L84" s="3"/>
      <c r="M84" s="9"/>
      <c r="N84" s="3"/>
      <c r="O84" s="17" t="s">
        <v>0</v>
      </c>
    </row>
    <row r="85" spans="2:15" ht="38.25" hidden="1" customHeight="1" thickBot="1">
      <c r="B85" s="26">
        <v>3</v>
      </c>
      <c r="C85" s="255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7"/>
    </row>
    <row r="86" spans="2:15" ht="21" hidden="1" customHeight="1" thickBot="1">
      <c r="B86" s="29" t="s">
        <v>49</v>
      </c>
      <c r="C86" s="58" t="s">
        <v>69</v>
      </c>
      <c r="D86" s="252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60"/>
    </row>
    <row r="87" spans="2:15" ht="41.25" hidden="1" customHeight="1">
      <c r="B87" s="104" t="s">
        <v>50</v>
      </c>
      <c r="C87" s="105" t="s">
        <v>48</v>
      </c>
      <c r="D87" s="55"/>
      <c r="E87" s="106">
        <f>E88+E89+E90+E91</f>
        <v>0</v>
      </c>
      <c r="F87" s="106">
        <f t="shared" ref="F87" si="63">F88+F89+F90+F91</f>
        <v>0</v>
      </c>
      <c r="G87" s="106">
        <f t="shared" ref="G87" si="64">G88+G89+G90+G91</f>
        <v>0</v>
      </c>
      <c r="H87" s="106">
        <f t="shared" ref="H87" si="65">H88+H89+H90+H91</f>
        <v>0</v>
      </c>
      <c r="I87" s="106">
        <f t="shared" ref="I87" si="66">I88+I89+I90+I91</f>
        <v>0</v>
      </c>
      <c r="J87" s="106">
        <f t="shared" ref="J87" si="67">J88+J89+J90+J91</f>
        <v>0</v>
      </c>
      <c r="K87" s="107"/>
      <c r="L87" s="107"/>
      <c r="M87" s="105"/>
      <c r="N87" s="107"/>
      <c r="O87" s="99">
        <f>E87+F87+G87+H87+I87+J87</f>
        <v>0</v>
      </c>
    </row>
    <row r="88" spans="2:15" ht="33.75" hidden="1" customHeight="1" thickBot="1">
      <c r="B88" s="19"/>
      <c r="C88" s="9" t="s">
        <v>19</v>
      </c>
      <c r="D88" s="95" t="s">
        <v>21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3"/>
      <c r="L88" s="3"/>
      <c r="M88" s="9"/>
      <c r="N88" s="3"/>
      <c r="O88" s="17"/>
    </row>
    <row r="89" spans="2:15" ht="35.25" hidden="1" customHeight="1" thickBot="1">
      <c r="B89" s="19" t="s">
        <v>0</v>
      </c>
      <c r="C89" s="9" t="s">
        <v>20</v>
      </c>
      <c r="D89" s="38" t="s">
        <v>21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3"/>
      <c r="L89" s="3"/>
      <c r="M89" s="9"/>
      <c r="N89" s="3"/>
      <c r="O89" s="17"/>
    </row>
    <row r="90" spans="2:15" ht="27" hidden="1" customHeight="1" thickBot="1">
      <c r="B90" s="25" t="s">
        <v>0</v>
      </c>
      <c r="C90" s="8" t="s">
        <v>18</v>
      </c>
      <c r="D90" s="38" t="s">
        <v>21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2"/>
      <c r="L90" s="2"/>
      <c r="M90" s="8"/>
      <c r="N90" s="2"/>
      <c r="O90" s="18" t="s">
        <v>0</v>
      </c>
    </row>
    <row r="91" spans="2:15" ht="16.5" hidden="1" thickBot="1">
      <c r="B91" s="16"/>
      <c r="C91" s="13" t="s">
        <v>16</v>
      </c>
      <c r="D91" s="41" t="s">
        <v>21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16"/>
      <c r="L91" s="15"/>
      <c r="M91" s="16"/>
      <c r="N91" s="15"/>
      <c r="O91" s="16"/>
    </row>
  </sheetData>
  <mergeCells count="37">
    <mergeCell ref="D79:O79"/>
    <mergeCell ref="C85:O85"/>
    <mergeCell ref="D86:O86"/>
    <mergeCell ref="D21:O21"/>
    <mergeCell ref="D51:O51"/>
    <mergeCell ref="C78:O78"/>
    <mergeCell ref="D33:O33"/>
    <mergeCell ref="D39:O39"/>
    <mergeCell ref="D45:O45"/>
    <mergeCell ref="D47:O47"/>
    <mergeCell ref="D49:O49"/>
    <mergeCell ref="D72:O72"/>
    <mergeCell ref="D53:O53"/>
    <mergeCell ref="D66:O66"/>
    <mergeCell ref="D68:O68"/>
    <mergeCell ref="D70:O70"/>
    <mergeCell ref="L6:L7"/>
    <mergeCell ref="C14:O14"/>
    <mergeCell ref="D27:O27"/>
    <mergeCell ref="C63:O63"/>
    <mergeCell ref="D64:O64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7"/>
  <sheetViews>
    <sheetView view="pageBreakPreview" topLeftCell="A13" zoomScaleSheetLayoutView="100" workbookViewId="0">
      <selection activeCell="F19" sqref="F19:F20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91" t="s">
        <v>114</v>
      </c>
      <c r="C2" s="292"/>
      <c r="D2" s="292"/>
      <c r="E2" s="292"/>
      <c r="F2" s="292"/>
      <c r="G2" s="292"/>
    </row>
    <row r="3" spans="2:7" ht="22.5" customHeight="1" thickBot="1">
      <c r="G3" s="6" t="s">
        <v>102</v>
      </c>
    </row>
    <row r="4" spans="2:7" ht="24" customHeight="1" thickBot="1">
      <c r="B4" s="216" t="s">
        <v>34</v>
      </c>
      <c r="C4" s="216" t="s">
        <v>51</v>
      </c>
      <c r="D4" s="278" t="s">
        <v>52</v>
      </c>
      <c r="E4" s="295"/>
      <c r="F4" s="266" t="s">
        <v>112</v>
      </c>
      <c r="G4" s="266" t="s">
        <v>56</v>
      </c>
    </row>
    <row r="5" spans="2:7" ht="57.75" customHeight="1" thickBot="1">
      <c r="B5" s="294"/>
      <c r="C5" s="217"/>
      <c r="D5" s="278" t="s">
        <v>67</v>
      </c>
      <c r="E5" s="279"/>
      <c r="F5" s="293"/>
      <c r="G5" s="293"/>
    </row>
    <row r="6" spans="2:7" ht="34.5" customHeight="1" thickBot="1">
      <c r="B6" s="29" t="s">
        <v>10</v>
      </c>
      <c r="C6" s="280" t="s">
        <v>144</v>
      </c>
      <c r="D6" s="281"/>
      <c r="E6" s="281"/>
      <c r="F6" s="281"/>
      <c r="G6" s="282"/>
    </row>
    <row r="7" spans="2:7" ht="61.5" hidden="1" customHeight="1" thickBot="1">
      <c r="B7" s="29" t="s">
        <v>53</v>
      </c>
      <c r="C7" s="275" t="s">
        <v>108</v>
      </c>
      <c r="D7" s="276"/>
      <c r="E7" s="276"/>
      <c r="F7" s="276"/>
      <c r="G7" s="277"/>
    </row>
    <row r="8" spans="2:7" ht="23.25" hidden="1" customHeight="1" thickBot="1">
      <c r="B8" s="29" t="s">
        <v>35</v>
      </c>
      <c r="C8" s="40" t="s">
        <v>68</v>
      </c>
      <c r="D8" s="278" t="s">
        <v>75</v>
      </c>
      <c r="E8" s="279"/>
      <c r="F8" s="20" t="s">
        <v>66</v>
      </c>
      <c r="G8" s="20" t="s">
        <v>66</v>
      </c>
    </row>
    <row r="9" spans="2:7" ht="23.25" hidden="1" customHeight="1" thickBot="1">
      <c r="B9" s="29"/>
      <c r="C9" s="133"/>
      <c r="D9" s="129"/>
      <c r="E9" s="134"/>
      <c r="F9" s="131"/>
      <c r="G9" s="20"/>
    </row>
    <row r="10" spans="2:7" ht="37.5" customHeight="1" thickBot="1">
      <c r="B10" s="29" t="s">
        <v>53</v>
      </c>
      <c r="C10" s="275" t="s">
        <v>146</v>
      </c>
      <c r="D10" s="276"/>
      <c r="E10" s="276"/>
      <c r="F10" s="276"/>
      <c r="G10" s="277"/>
    </row>
    <row r="11" spans="2:7" ht="46.5" customHeight="1" thickBot="1">
      <c r="B11" s="29" t="s">
        <v>35</v>
      </c>
      <c r="C11" s="40" t="s">
        <v>149</v>
      </c>
      <c r="D11" s="284" t="s">
        <v>66</v>
      </c>
      <c r="E11" s="279"/>
      <c r="F11" s="216" t="s">
        <v>145</v>
      </c>
      <c r="G11" s="20" t="s">
        <v>151</v>
      </c>
    </row>
    <row r="12" spans="2:7" ht="54" customHeight="1" thickBot="1">
      <c r="B12" s="29" t="s">
        <v>123</v>
      </c>
      <c r="C12" s="40" t="s">
        <v>150</v>
      </c>
      <c r="D12" s="284" t="s">
        <v>66</v>
      </c>
      <c r="E12" s="279"/>
      <c r="F12" s="207"/>
      <c r="G12" s="20" t="s">
        <v>152</v>
      </c>
    </row>
    <row r="13" spans="2:7" ht="47.25" customHeight="1" thickBot="1">
      <c r="B13" s="29" t="s">
        <v>124</v>
      </c>
      <c r="C13" s="40" t="s">
        <v>154</v>
      </c>
      <c r="D13" s="284" t="s">
        <v>66</v>
      </c>
      <c r="E13" s="279"/>
      <c r="F13" s="234"/>
      <c r="G13" s="20" t="s">
        <v>153</v>
      </c>
    </row>
    <row r="14" spans="2:7" s="157" customFormat="1" ht="40.5" customHeight="1" thickBot="1">
      <c r="B14" s="29" t="s">
        <v>27</v>
      </c>
      <c r="C14" s="275" t="s">
        <v>147</v>
      </c>
      <c r="D14" s="276"/>
      <c r="E14" s="276"/>
      <c r="F14" s="276"/>
      <c r="G14" s="277"/>
    </row>
    <row r="15" spans="2:7" s="157" customFormat="1" ht="73.5" customHeight="1" thickBot="1">
      <c r="B15" s="29" t="s">
        <v>157</v>
      </c>
      <c r="C15" s="40" t="s">
        <v>149</v>
      </c>
      <c r="D15" s="284" t="s">
        <v>66</v>
      </c>
      <c r="E15" s="279"/>
      <c r="F15" s="216" t="s">
        <v>145</v>
      </c>
      <c r="G15" s="20" t="s">
        <v>151</v>
      </c>
    </row>
    <row r="16" spans="2:7" s="157" customFormat="1" ht="73.5" customHeight="1" thickBot="1">
      <c r="B16" s="29" t="s">
        <v>158</v>
      </c>
      <c r="C16" s="40" t="s">
        <v>150</v>
      </c>
      <c r="D16" s="284" t="s">
        <v>66</v>
      </c>
      <c r="E16" s="279"/>
      <c r="F16" s="207"/>
      <c r="G16" s="20" t="s">
        <v>152</v>
      </c>
    </row>
    <row r="17" spans="2:7" s="157" customFormat="1" ht="84.75" customHeight="1" thickBot="1">
      <c r="B17" s="29" t="s">
        <v>159</v>
      </c>
      <c r="C17" s="40" t="s">
        <v>154</v>
      </c>
      <c r="D17" s="284" t="s">
        <v>66</v>
      </c>
      <c r="E17" s="279"/>
      <c r="F17" s="234"/>
      <c r="G17" s="20" t="s">
        <v>153</v>
      </c>
    </row>
    <row r="18" spans="2:7" ht="38.25" customHeight="1" thickBot="1">
      <c r="B18" s="29" t="s">
        <v>77</v>
      </c>
      <c r="C18" s="275" t="s">
        <v>148</v>
      </c>
      <c r="D18" s="276"/>
      <c r="E18" s="276"/>
      <c r="F18" s="276"/>
      <c r="G18" s="277"/>
    </row>
    <row r="19" spans="2:7" ht="88.5" customHeight="1" thickBot="1">
      <c r="B19" s="29" t="s">
        <v>61</v>
      </c>
      <c r="C19" s="40" t="s">
        <v>155</v>
      </c>
      <c r="D19" s="284" t="s">
        <v>66</v>
      </c>
      <c r="E19" s="279"/>
      <c r="F19" s="216" t="s">
        <v>145</v>
      </c>
      <c r="G19" s="20" t="s">
        <v>151</v>
      </c>
    </row>
    <row r="20" spans="2:7" ht="72.75" customHeight="1" thickBot="1">
      <c r="B20" s="29" t="s">
        <v>160</v>
      </c>
      <c r="C20" s="40" t="s">
        <v>156</v>
      </c>
      <c r="D20" s="284" t="s">
        <v>66</v>
      </c>
      <c r="E20" s="279"/>
      <c r="F20" s="207"/>
      <c r="G20" s="20" t="s">
        <v>153</v>
      </c>
    </row>
    <row r="21" spans="2:7" ht="97.5" hidden="1" customHeight="1" thickBot="1">
      <c r="B21" s="29" t="s">
        <v>77</v>
      </c>
      <c r="C21" s="275" t="s">
        <v>108</v>
      </c>
      <c r="D21" s="276"/>
      <c r="E21" s="276"/>
      <c r="F21" s="276"/>
      <c r="G21" s="277"/>
    </row>
    <row r="22" spans="2:7" ht="66.75" hidden="1" customHeight="1" thickBot="1">
      <c r="B22" s="116" t="s">
        <v>61</v>
      </c>
      <c r="C22" s="40" t="s">
        <v>68</v>
      </c>
      <c r="D22" s="284"/>
      <c r="E22" s="279"/>
      <c r="F22" s="216"/>
      <c r="G22" s="20"/>
    </row>
    <row r="23" spans="2:7" ht="66.75" hidden="1" customHeight="1" thickBot="1">
      <c r="B23" s="116" t="s">
        <v>61</v>
      </c>
      <c r="C23" s="40" t="s">
        <v>122</v>
      </c>
      <c r="D23" s="284"/>
      <c r="E23" s="279"/>
      <c r="F23" s="234"/>
      <c r="G23" s="20"/>
    </row>
    <row r="24" spans="2:7" ht="108.75" hidden="1" customHeight="1" thickBot="1">
      <c r="B24" s="29" t="s">
        <v>78</v>
      </c>
      <c r="C24" s="287" t="s">
        <v>108</v>
      </c>
      <c r="D24" s="288"/>
      <c r="E24" s="288"/>
      <c r="F24" s="288"/>
      <c r="G24" s="289"/>
    </row>
    <row r="25" spans="2:7" ht="64.5" hidden="1" customHeight="1" thickBot="1">
      <c r="B25" s="116" t="s">
        <v>63</v>
      </c>
      <c r="C25" s="40" t="s">
        <v>68</v>
      </c>
      <c r="D25" s="284"/>
      <c r="E25" s="279"/>
      <c r="F25" s="216"/>
      <c r="G25" s="20"/>
    </row>
    <row r="26" spans="2:7" ht="64.5" hidden="1" customHeight="1" thickBot="1">
      <c r="B26" s="116" t="s">
        <v>63</v>
      </c>
      <c r="C26" s="40" t="s">
        <v>122</v>
      </c>
      <c r="D26" s="284"/>
      <c r="E26" s="279"/>
      <c r="F26" s="234"/>
      <c r="G26" s="20"/>
    </row>
    <row r="27" spans="2:7" ht="110.25" hidden="1" customHeight="1" thickBot="1">
      <c r="B27" s="29" t="s">
        <v>79</v>
      </c>
      <c r="C27" s="287" t="s">
        <v>108</v>
      </c>
      <c r="D27" s="288"/>
      <c r="E27" s="288"/>
      <c r="F27" s="288"/>
      <c r="G27" s="289"/>
    </row>
    <row r="28" spans="2:7" ht="54" hidden="1" customHeight="1" thickBot="1">
      <c r="B28" s="29" t="s">
        <v>90</v>
      </c>
      <c r="C28" s="40" t="s">
        <v>68</v>
      </c>
      <c r="D28" s="284"/>
      <c r="E28" s="279"/>
      <c r="F28" s="216"/>
      <c r="G28" s="20"/>
    </row>
    <row r="29" spans="2:7" ht="60" hidden="1" customHeight="1" thickBot="1">
      <c r="B29" s="29" t="s">
        <v>120</v>
      </c>
      <c r="C29" s="40" t="s">
        <v>122</v>
      </c>
      <c r="D29" s="284"/>
      <c r="E29" s="279"/>
      <c r="F29" s="234"/>
      <c r="G29" s="20"/>
    </row>
    <row r="30" spans="2:7" ht="31.5" hidden="1" customHeight="1" thickBot="1">
      <c r="B30" s="29" t="s">
        <v>80</v>
      </c>
      <c r="C30" s="275" t="s">
        <v>108</v>
      </c>
      <c r="D30" s="276"/>
      <c r="E30" s="276"/>
      <c r="F30" s="276"/>
      <c r="G30" s="277"/>
    </row>
    <row r="31" spans="2:7" ht="51.75" hidden="1" customHeight="1" thickBot="1">
      <c r="B31" s="29" t="s">
        <v>91</v>
      </c>
      <c r="C31" s="40" t="s">
        <v>68</v>
      </c>
      <c r="D31" s="278" t="s">
        <v>75</v>
      </c>
      <c r="E31" s="279"/>
      <c r="F31" s="39"/>
      <c r="G31" s="20" t="s">
        <v>66</v>
      </c>
    </row>
    <row r="32" spans="2:7" ht="43.5" hidden="1" customHeight="1" thickBot="1">
      <c r="B32" s="29" t="s">
        <v>81</v>
      </c>
      <c r="C32" s="275" t="s">
        <v>109</v>
      </c>
      <c r="D32" s="276"/>
      <c r="E32" s="276"/>
      <c r="F32" s="276"/>
      <c r="G32" s="277"/>
    </row>
    <row r="33" spans="2:7" ht="63.75" hidden="1" customHeight="1" thickBot="1">
      <c r="B33" s="29" t="s">
        <v>93</v>
      </c>
      <c r="C33" s="40" t="s">
        <v>68</v>
      </c>
      <c r="D33" s="278" t="s">
        <v>75</v>
      </c>
      <c r="E33" s="279"/>
      <c r="F33" s="39"/>
      <c r="G33" s="20" t="s">
        <v>66</v>
      </c>
    </row>
    <row r="34" spans="2:7" ht="51" hidden="1" customHeight="1" thickBot="1">
      <c r="B34" s="29" t="s">
        <v>82</v>
      </c>
      <c r="C34" s="275" t="s">
        <v>109</v>
      </c>
      <c r="D34" s="276"/>
      <c r="E34" s="276"/>
      <c r="F34" s="276"/>
      <c r="G34" s="277"/>
    </row>
    <row r="35" spans="2:7" ht="65.25" hidden="1" customHeight="1" thickBot="1">
      <c r="B35" s="29" t="s">
        <v>95</v>
      </c>
      <c r="C35" s="40" t="s">
        <v>68</v>
      </c>
      <c r="D35" s="278" t="s">
        <v>75</v>
      </c>
      <c r="E35" s="279"/>
      <c r="F35" s="39"/>
      <c r="G35" s="20" t="s">
        <v>66</v>
      </c>
    </row>
    <row r="36" spans="2:7" ht="25.5" hidden="1" customHeight="1" thickBot="1">
      <c r="B36" s="29" t="s">
        <v>103</v>
      </c>
      <c r="C36" s="275" t="s">
        <v>108</v>
      </c>
      <c r="D36" s="276"/>
      <c r="E36" s="276"/>
      <c r="F36" s="276"/>
      <c r="G36" s="277"/>
    </row>
    <row r="37" spans="2:7" ht="30.75" hidden="1" customHeight="1" thickBot="1">
      <c r="B37" s="29" t="s">
        <v>107</v>
      </c>
      <c r="C37" s="40" t="s">
        <v>68</v>
      </c>
      <c r="D37" s="278" t="s">
        <v>75</v>
      </c>
      <c r="E37" s="279"/>
      <c r="F37" s="20" t="s">
        <v>66</v>
      </c>
      <c r="G37" s="20" t="s">
        <v>66</v>
      </c>
    </row>
    <row r="38" spans="2:7" ht="30.75" hidden="1" customHeight="1" thickBot="1">
      <c r="B38" s="29"/>
      <c r="C38" s="33" t="s">
        <v>54</v>
      </c>
      <c r="D38" s="283" t="s">
        <v>0</v>
      </c>
      <c r="E38" s="265"/>
      <c r="F38" s="33" t="s">
        <v>0</v>
      </c>
      <c r="G38" s="33" t="s">
        <v>0</v>
      </c>
    </row>
    <row r="39" spans="2:7" ht="40.5" hidden="1" customHeight="1" thickBot="1">
      <c r="B39" s="29">
        <v>2</v>
      </c>
      <c r="C39" s="280" t="s">
        <v>110</v>
      </c>
      <c r="D39" s="281"/>
      <c r="E39" s="281"/>
      <c r="F39" s="281"/>
      <c r="G39" s="282"/>
    </row>
    <row r="40" spans="2:7" ht="36.75" hidden="1" customHeight="1" thickBot="1">
      <c r="B40" s="29" t="s">
        <v>55</v>
      </c>
      <c r="C40" s="275" t="s">
        <v>108</v>
      </c>
      <c r="D40" s="276"/>
      <c r="E40" s="276"/>
      <c r="F40" s="276"/>
      <c r="G40" s="277"/>
    </row>
    <row r="41" spans="2:7" ht="32.25" hidden="1" customHeight="1" thickBot="1">
      <c r="B41" s="29" t="s">
        <v>36</v>
      </c>
      <c r="C41" s="40" t="s">
        <v>68</v>
      </c>
      <c r="D41" s="278" t="s">
        <v>75</v>
      </c>
      <c r="E41" s="279"/>
      <c r="F41" s="20" t="s">
        <v>66</v>
      </c>
      <c r="G41" s="20" t="s">
        <v>66</v>
      </c>
    </row>
    <row r="42" spans="2:7" ht="27.75" hidden="1" customHeight="1" thickBot="1">
      <c r="B42" s="29"/>
      <c r="C42" s="33" t="s">
        <v>54</v>
      </c>
      <c r="D42" s="284"/>
      <c r="E42" s="279"/>
      <c r="F42" s="33"/>
      <c r="G42" s="33"/>
    </row>
    <row r="43" spans="2:7" ht="28.5" hidden="1" customHeight="1" thickBot="1">
      <c r="B43" s="29" t="s">
        <v>72</v>
      </c>
      <c r="C43" s="275" t="s">
        <v>108</v>
      </c>
      <c r="D43" s="276"/>
      <c r="E43" s="276"/>
      <c r="F43" s="276"/>
      <c r="G43" s="277"/>
    </row>
    <row r="44" spans="2:7" ht="27.75" hidden="1" customHeight="1" thickBot="1">
      <c r="B44" s="29" t="s">
        <v>96</v>
      </c>
      <c r="C44" s="40" t="s">
        <v>68</v>
      </c>
      <c r="D44" s="278" t="s">
        <v>75</v>
      </c>
      <c r="E44" s="279"/>
      <c r="F44" s="20" t="s">
        <v>66</v>
      </c>
      <c r="G44" s="20" t="s">
        <v>66</v>
      </c>
    </row>
    <row r="45" spans="2:7" ht="33" hidden="1" customHeight="1" thickBot="1">
      <c r="B45" s="29" t="s">
        <v>71</v>
      </c>
      <c r="C45" s="275" t="s">
        <v>109</v>
      </c>
      <c r="D45" s="276"/>
      <c r="E45" s="276"/>
      <c r="F45" s="276"/>
      <c r="G45" s="277"/>
    </row>
    <row r="46" spans="2:7" ht="27.75" hidden="1" customHeight="1" thickBot="1">
      <c r="B46" s="29" t="s">
        <v>97</v>
      </c>
      <c r="C46" s="40" t="s">
        <v>68</v>
      </c>
      <c r="D46" s="278" t="s">
        <v>75</v>
      </c>
      <c r="E46" s="279"/>
      <c r="F46" s="20" t="s">
        <v>66</v>
      </c>
      <c r="G46" s="20" t="s">
        <v>66</v>
      </c>
    </row>
    <row r="47" spans="2:7" ht="30.75" hidden="1" customHeight="1" thickBot="1">
      <c r="B47" s="29" t="s">
        <v>84</v>
      </c>
      <c r="C47" s="275" t="s">
        <v>108</v>
      </c>
      <c r="D47" s="276"/>
      <c r="E47" s="276"/>
      <c r="F47" s="276"/>
      <c r="G47" s="277"/>
    </row>
    <row r="48" spans="2:7" ht="27.75" hidden="1" customHeight="1">
      <c r="B48" s="116" t="s">
        <v>98</v>
      </c>
      <c r="C48" s="117" t="s">
        <v>68</v>
      </c>
      <c r="D48" s="285" t="s">
        <v>75</v>
      </c>
      <c r="E48" s="286"/>
      <c r="F48" s="118" t="s">
        <v>66</v>
      </c>
      <c r="G48" s="118" t="s">
        <v>66</v>
      </c>
    </row>
    <row r="49" spans="2:7" ht="33.75" hidden="1" customHeight="1" thickBot="1">
      <c r="B49" s="29" t="s">
        <v>85</v>
      </c>
      <c r="C49" s="287" t="s">
        <v>108</v>
      </c>
      <c r="D49" s="288"/>
      <c r="E49" s="288"/>
      <c r="F49" s="288"/>
      <c r="G49" s="289"/>
    </row>
    <row r="50" spans="2:7" ht="24" hidden="1" customHeight="1" thickBot="1">
      <c r="B50" s="29" t="s">
        <v>100</v>
      </c>
      <c r="C50" s="40" t="s">
        <v>68</v>
      </c>
      <c r="D50" s="278" t="s">
        <v>75</v>
      </c>
      <c r="E50" s="279"/>
      <c r="F50" s="20" t="s">
        <v>66</v>
      </c>
      <c r="G50" s="20" t="s">
        <v>66</v>
      </c>
    </row>
    <row r="51" spans="2:7" ht="25.5" hidden="1" customHeight="1" thickBot="1">
      <c r="B51" s="29"/>
      <c r="C51" s="33" t="s">
        <v>54</v>
      </c>
      <c r="D51" s="283"/>
      <c r="E51" s="290"/>
      <c r="F51" s="33"/>
      <c r="G51" s="33"/>
    </row>
    <row r="52" spans="2:7" ht="24" hidden="1" customHeight="1" thickBot="1">
      <c r="B52" s="29" t="s">
        <v>29</v>
      </c>
      <c r="C52" s="280" t="s">
        <v>110</v>
      </c>
      <c r="D52" s="281"/>
      <c r="E52" s="281"/>
      <c r="F52" s="281"/>
      <c r="G52" s="282"/>
    </row>
    <row r="53" spans="2:7" ht="24" hidden="1" customHeight="1" thickBot="1">
      <c r="B53" s="29" t="s">
        <v>30</v>
      </c>
      <c r="C53" s="275" t="s">
        <v>108</v>
      </c>
      <c r="D53" s="276"/>
      <c r="E53" s="276"/>
      <c r="F53" s="276"/>
      <c r="G53" s="277"/>
    </row>
    <row r="54" spans="2:7" ht="25.5" hidden="1" customHeight="1" thickBot="1">
      <c r="B54" s="29" t="s">
        <v>50</v>
      </c>
      <c r="C54" s="40" t="s">
        <v>68</v>
      </c>
      <c r="D54" s="278" t="s">
        <v>75</v>
      </c>
      <c r="E54" s="279"/>
      <c r="F54" s="20" t="s">
        <v>66</v>
      </c>
      <c r="G54" s="20" t="s">
        <v>66</v>
      </c>
    </row>
    <row r="55" spans="2:7" ht="62.25" customHeight="1"/>
    <row r="56" spans="2:7" ht="33.75" customHeight="1"/>
    <row r="57" spans="2:7" ht="36" customHeight="1"/>
  </sheetData>
  <mergeCells count="61">
    <mergeCell ref="C21:G21"/>
    <mergeCell ref="D22:E22"/>
    <mergeCell ref="C24:G24"/>
    <mergeCell ref="C32:G32"/>
    <mergeCell ref="D33:E33"/>
    <mergeCell ref="D25:E25"/>
    <mergeCell ref="C27:G27"/>
    <mergeCell ref="D29:E29"/>
    <mergeCell ref="C30:G30"/>
    <mergeCell ref="D31:E31"/>
    <mergeCell ref="D23:E23"/>
    <mergeCell ref="F22:F23"/>
    <mergeCell ref="F25:F26"/>
    <mergeCell ref="D26:E26"/>
    <mergeCell ref="D28:E28"/>
    <mergeCell ref="F28:F29"/>
    <mergeCell ref="D19:E19"/>
    <mergeCell ref="F19:F20"/>
    <mergeCell ref="D13:E13"/>
    <mergeCell ref="F11:F13"/>
    <mergeCell ref="D12:E12"/>
    <mergeCell ref="D20:E20"/>
    <mergeCell ref="D16:E16"/>
    <mergeCell ref="C6:G6"/>
    <mergeCell ref="C10:G10"/>
    <mergeCell ref="C18:G18"/>
    <mergeCell ref="D11:E11"/>
    <mergeCell ref="C7:G7"/>
    <mergeCell ref="D8:E8"/>
    <mergeCell ref="C14:G14"/>
    <mergeCell ref="D15:E15"/>
    <mergeCell ref="F15:F17"/>
    <mergeCell ref="D17:E17"/>
    <mergeCell ref="B2:G2"/>
    <mergeCell ref="G4:G5"/>
    <mergeCell ref="B4:B5"/>
    <mergeCell ref="F4:F5"/>
    <mergeCell ref="C4:C5"/>
    <mergeCell ref="D4:E4"/>
    <mergeCell ref="D5:E5"/>
    <mergeCell ref="D46:E46"/>
    <mergeCell ref="C47:G47"/>
    <mergeCell ref="D48:E48"/>
    <mergeCell ref="D54:E54"/>
    <mergeCell ref="C49:G49"/>
    <mergeCell ref="C52:G52"/>
    <mergeCell ref="C53:G53"/>
    <mergeCell ref="D51:E51"/>
    <mergeCell ref="D50:E50"/>
    <mergeCell ref="C34:G34"/>
    <mergeCell ref="D35:E35"/>
    <mergeCell ref="D44:E44"/>
    <mergeCell ref="C45:G45"/>
    <mergeCell ref="C43:G43"/>
    <mergeCell ref="C36:G36"/>
    <mergeCell ref="C39:G39"/>
    <mergeCell ref="C40:G40"/>
    <mergeCell ref="D37:E37"/>
    <mergeCell ref="D38:E38"/>
    <mergeCell ref="D41:E41"/>
    <mergeCell ref="D42:E42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2026-05-04T13:37:02Z</dcterms:modified>
</cp:coreProperties>
</file>